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Kazakova_ob\Desktop\Заключение 2022\приложения\"/>
    </mc:Choice>
  </mc:AlternateContent>
  <xr:revisionPtr revIDLastSave="0" documentId="13_ncr:1_{44BAFA51-641F-4CD8-9685-DBAF0B6202C3}" xr6:coauthVersionLast="47" xr6:coauthVersionMax="47" xr10:uidLastSave="{00000000-0000-0000-0000-000000000000}"/>
  <bookViews>
    <workbookView xWindow="-120" yWindow="-120" windowWidth="29040" windowHeight="15840" xr2:uid="{00000000-000D-0000-FFFF-FFFF00000000}"/>
  </bookViews>
  <sheets>
    <sheet name="Лист1" sheetId="1" r:id="rId1"/>
  </sheets>
  <definedNames>
    <definedName name="_xlnm.Print_Titles" localSheetId="0">Лист1!$5:$8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M71" i="1" l="1"/>
  <c r="M70" i="1"/>
  <c r="M68" i="1"/>
  <c r="M67" i="1"/>
  <c r="M66" i="1"/>
  <c r="N60" i="1"/>
  <c r="M60" i="1"/>
  <c r="M59" i="1"/>
  <c r="O58" i="1"/>
  <c r="N58" i="1"/>
  <c r="M58" i="1"/>
  <c r="O51" i="1"/>
  <c r="N51" i="1"/>
  <c r="M51" i="1"/>
  <c r="O50" i="1"/>
  <c r="N50" i="1"/>
  <c r="M50" i="1"/>
  <c r="O48" i="1"/>
  <c r="N48" i="1"/>
  <c r="M48" i="1"/>
  <c r="O47" i="1"/>
  <c r="N47" i="1"/>
  <c r="M47" i="1"/>
  <c r="O45" i="1"/>
  <c r="N45" i="1"/>
  <c r="M45" i="1"/>
  <c r="O44" i="1"/>
  <c r="N44" i="1"/>
  <c r="M44" i="1"/>
  <c r="O42" i="1"/>
  <c r="N42" i="1"/>
  <c r="M42" i="1"/>
  <c r="O41" i="1"/>
  <c r="N41" i="1"/>
  <c r="M41" i="1"/>
  <c r="O40" i="1"/>
  <c r="N40" i="1"/>
  <c r="M40" i="1"/>
  <c r="O38" i="1"/>
  <c r="N38" i="1"/>
  <c r="M38" i="1"/>
  <c r="O37" i="1"/>
  <c r="N37" i="1"/>
  <c r="M37" i="1"/>
  <c r="O36" i="1"/>
  <c r="N36" i="1"/>
  <c r="M36" i="1"/>
  <c r="O35" i="1"/>
  <c r="N35" i="1"/>
  <c r="M35" i="1"/>
  <c r="O34" i="1"/>
  <c r="N34" i="1"/>
  <c r="M34" i="1"/>
  <c r="O33" i="1"/>
  <c r="N33" i="1"/>
  <c r="M33" i="1"/>
  <c r="O31" i="1"/>
  <c r="N31" i="1"/>
  <c r="M30" i="1"/>
  <c r="O29" i="1"/>
  <c r="N29" i="1"/>
  <c r="M29" i="1"/>
  <c r="O28" i="1"/>
  <c r="N28" i="1"/>
  <c r="M28" i="1"/>
  <c r="O26" i="1"/>
  <c r="N26" i="1"/>
  <c r="M26" i="1"/>
  <c r="O25" i="1"/>
  <c r="N25" i="1"/>
  <c r="M25" i="1"/>
  <c r="O23" i="1"/>
  <c r="N23" i="1"/>
  <c r="M23" i="1"/>
  <c r="O22" i="1"/>
  <c r="N22" i="1"/>
  <c r="M22" i="1"/>
  <c r="O21" i="1"/>
  <c r="N21" i="1"/>
  <c r="M21" i="1"/>
  <c r="O19" i="1"/>
  <c r="N19" i="1"/>
  <c r="M19" i="1"/>
  <c r="M18" i="1"/>
  <c r="O17" i="1"/>
  <c r="N17" i="1"/>
  <c r="M17" i="1"/>
  <c r="O15" i="1"/>
  <c r="N15" i="1"/>
  <c r="M15" i="1"/>
  <c r="O13" i="1"/>
  <c r="N13" i="1"/>
  <c r="M13" i="1"/>
  <c r="O12" i="1"/>
  <c r="N12" i="1"/>
  <c r="M12" i="1"/>
  <c r="L73" i="1" l="1"/>
  <c r="K73" i="1"/>
  <c r="J73" i="1"/>
  <c r="L72" i="1"/>
  <c r="K72" i="1"/>
  <c r="J72" i="1"/>
  <c r="L71" i="1"/>
  <c r="K71" i="1"/>
  <c r="J71" i="1"/>
  <c r="L70" i="1"/>
  <c r="K70" i="1"/>
  <c r="J70" i="1"/>
  <c r="L69" i="1"/>
  <c r="K69" i="1"/>
  <c r="J69" i="1"/>
  <c r="L68" i="1"/>
  <c r="K68" i="1"/>
  <c r="J68" i="1"/>
  <c r="L67" i="1"/>
  <c r="K67" i="1"/>
  <c r="J67" i="1"/>
  <c r="L66" i="1"/>
  <c r="K66" i="1"/>
  <c r="J66" i="1"/>
  <c r="L65" i="1"/>
  <c r="K65" i="1"/>
  <c r="J65" i="1"/>
  <c r="L64" i="1"/>
  <c r="K64" i="1"/>
  <c r="J64" i="1"/>
  <c r="L63" i="1"/>
  <c r="K63" i="1"/>
  <c r="J63" i="1"/>
  <c r="L62" i="1"/>
  <c r="K62" i="1"/>
  <c r="J62" i="1"/>
  <c r="L61" i="1"/>
  <c r="K61" i="1"/>
  <c r="J61" i="1"/>
  <c r="L60" i="1"/>
  <c r="K60" i="1"/>
  <c r="J60" i="1"/>
  <c r="L59" i="1"/>
  <c r="K59" i="1"/>
  <c r="J59" i="1"/>
  <c r="L58" i="1"/>
  <c r="K58" i="1"/>
  <c r="J58" i="1"/>
  <c r="I57" i="1"/>
  <c r="H57" i="1"/>
  <c r="G57" i="1"/>
  <c r="F57" i="1"/>
  <c r="F56" i="1" s="1"/>
  <c r="F55" i="1" s="1"/>
  <c r="E57" i="1"/>
  <c r="D57" i="1"/>
  <c r="D56" i="1" s="1"/>
  <c r="C57" i="1"/>
  <c r="C56" i="1" s="1"/>
  <c r="C55" i="1" s="1"/>
  <c r="B57" i="1"/>
  <c r="B56" i="1" s="1"/>
  <c r="B55" i="1" s="1"/>
  <c r="I56" i="1"/>
  <c r="G56" i="1"/>
  <c r="E56" i="1"/>
  <c r="E55" i="1" s="1"/>
  <c r="L54" i="1"/>
  <c r="K54" i="1"/>
  <c r="J54" i="1"/>
  <c r="L53" i="1"/>
  <c r="K53" i="1"/>
  <c r="J53" i="1"/>
  <c r="I52" i="1"/>
  <c r="H52" i="1"/>
  <c r="G52" i="1"/>
  <c r="K52" i="1" s="1"/>
  <c r="F52" i="1"/>
  <c r="E52" i="1"/>
  <c r="D52" i="1"/>
  <c r="C52" i="1"/>
  <c r="B52" i="1"/>
  <c r="L51" i="1"/>
  <c r="K51" i="1"/>
  <c r="J51" i="1"/>
  <c r="L50" i="1"/>
  <c r="K50" i="1"/>
  <c r="J50" i="1"/>
  <c r="I49" i="1"/>
  <c r="O49" i="1" s="1"/>
  <c r="H49" i="1"/>
  <c r="G49" i="1"/>
  <c r="F49" i="1"/>
  <c r="E49" i="1"/>
  <c r="D49" i="1"/>
  <c r="C49" i="1"/>
  <c r="B49" i="1"/>
  <c r="L48" i="1"/>
  <c r="K48" i="1"/>
  <c r="J48" i="1"/>
  <c r="L47" i="1"/>
  <c r="K47" i="1"/>
  <c r="J47" i="1"/>
  <c r="I46" i="1"/>
  <c r="H46" i="1"/>
  <c r="G46" i="1"/>
  <c r="M46" i="1" s="1"/>
  <c r="F46" i="1"/>
  <c r="E46" i="1"/>
  <c r="D46" i="1"/>
  <c r="C46" i="1"/>
  <c r="B46" i="1"/>
  <c r="L45" i="1"/>
  <c r="K45" i="1"/>
  <c r="J45" i="1"/>
  <c r="L44" i="1"/>
  <c r="K44" i="1"/>
  <c r="J44" i="1"/>
  <c r="I43" i="1"/>
  <c r="O43" i="1" s="1"/>
  <c r="H43" i="1"/>
  <c r="G43" i="1"/>
  <c r="F43" i="1"/>
  <c r="E43" i="1"/>
  <c r="D43" i="1"/>
  <c r="C43" i="1"/>
  <c r="B43" i="1"/>
  <c r="L42" i="1"/>
  <c r="K42" i="1"/>
  <c r="J42" i="1"/>
  <c r="L41" i="1"/>
  <c r="K41" i="1"/>
  <c r="J41" i="1"/>
  <c r="L40" i="1"/>
  <c r="K40" i="1"/>
  <c r="J40" i="1"/>
  <c r="I39" i="1"/>
  <c r="H39" i="1"/>
  <c r="G39" i="1"/>
  <c r="F39" i="1"/>
  <c r="E39" i="1"/>
  <c r="D39" i="1"/>
  <c r="C39" i="1"/>
  <c r="B39" i="1"/>
  <c r="L38" i="1"/>
  <c r="K38" i="1"/>
  <c r="J38" i="1"/>
  <c r="L37" i="1"/>
  <c r="K37" i="1"/>
  <c r="J37" i="1"/>
  <c r="L36" i="1"/>
  <c r="K36" i="1"/>
  <c r="J36" i="1"/>
  <c r="L35" i="1"/>
  <c r="K35" i="1"/>
  <c r="J35" i="1"/>
  <c r="L34" i="1"/>
  <c r="K34" i="1"/>
  <c r="J34" i="1"/>
  <c r="L33" i="1"/>
  <c r="K33" i="1"/>
  <c r="J33" i="1"/>
  <c r="I32" i="1"/>
  <c r="H32" i="1"/>
  <c r="G32" i="1"/>
  <c r="F32" i="1"/>
  <c r="E32" i="1"/>
  <c r="D32" i="1"/>
  <c r="C32" i="1"/>
  <c r="B32" i="1"/>
  <c r="L30" i="1"/>
  <c r="K30" i="1"/>
  <c r="J30" i="1"/>
  <c r="L29" i="1"/>
  <c r="K29" i="1"/>
  <c r="J29" i="1"/>
  <c r="L28" i="1"/>
  <c r="K28" i="1"/>
  <c r="J28" i="1"/>
  <c r="I27" i="1"/>
  <c r="O27" i="1" s="1"/>
  <c r="H27" i="1"/>
  <c r="G27" i="1"/>
  <c r="F27" i="1"/>
  <c r="E27" i="1"/>
  <c r="D27" i="1"/>
  <c r="C27" i="1"/>
  <c r="B27" i="1"/>
  <c r="L26" i="1"/>
  <c r="K26" i="1"/>
  <c r="J26" i="1"/>
  <c r="L25" i="1"/>
  <c r="K25" i="1"/>
  <c r="J25" i="1"/>
  <c r="I24" i="1"/>
  <c r="H24" i="1"/>
  <c r="G24" i="1"/>
  <c r="M24" i="1" s="1"/>
  <c r="F24" i="1"/>
  <c r="E24" i="1"/>
  <c r="D24" i="1"/>
  <c r="C24" i="1"/>
  <c r="B24" i="1"/>
  <c r="L23" i="1"/>
  <c r="K23" i="1"/>
  <c r="J23" i="1"/>
  <c r="L22" i="1"/>
  <c r="K22" i="1"/>
  <c r="J22" i="1"/>
  <c r="L21" i="1"/>
  <c r="K21" i="1"/>
  <c r="J21" i="1"/>
  <c r="I20" i="1"/>
  <c r="H20" i="1"/>
  <c r="K20" i="1" s="1"/>
  <c r="G20" i="1"/>
  <c r="F20" i="1"/>
  <c r="E20" i="1"/>
  <c r="D20" i="1"/>
  <c r="C20" i="1"/>
  <c r="B20" i="1"/>
  <c r="L19" i="1"/>
  <c r="K19" i="1"/>
  <c r="J19" i="1"/>
  <c r="L18" i="1"/>
  <c r="K18" i="1"/>
  <c r="J18" i="1"/>
  <c r="L17" i="1"/>
  <c r="K17" i="1"/>
  <c r="J17" i="1"/>
  <c r="I16" i="1"/>
  <c r="H16" i="1"/>
  <c r="G16" i="1"/>
  <c r="F16" i="1"/>
  <c r="E16" i="1"/>
  <c r="D16" i="1"/>
  <c r="C16" i="1"/>
  <c r="B16" i="1"/>
  <c r="L15" i="1"/>
  <c r="K15" i="1"/>
  <c r="J15" i="1"/>
  <c r="I14" i="1"/>
  <c r="H14" i="1"/>
  <c r="H10" i="1" s="1"/>
  <c r="G14" i="1"/>
  <c r="F14" i="1"/>
  <c r="E14" i="1"/>
  <c r="D14" i="1"/>
  <c r="C14" i="1"/>
  <c r="B14" i="1"/>
  <c r="L13" i="1"/>
  <c r="K13" i="1"/>
  <c r="J13" i="1"/>
  <c r="L12" i="1"/>
  <c r="K12" i="1"/>
  <c r="J12" i="1"/>
  <c r="I11" i="1"/>
  <c r="H11" i="1"/>
  <c r="G11" i="1"/>
  <c r="F11" i="1"/>
  <c r="E11" i="1"/>
  <c r="D11" i="1"/>
  <c r="C11" i="1"/>
  <c r="B11" i="1"/>
  <c r="O20" i="1" l="1"/>
  <c r="M11" i="1"/>
  <c r="E10" i="1"/>
  <c r="M57" i="1"/>
  <c r="E9" i="1"/>
  <c r="E74" i="1" s="1"/>
  <c r="I10" i="1"/>
  <c r="O10" i="1" s="1"/>
  <c r="M56" i="1"/>
  <c r="J43" i="1"/>
  <c r="K32" i="1"/>
  <c r="N32" i="1"/>
  <c r="K11" i="1"/>
  <c r="N11" i="1"/>
  <c r="M16" i="1"/>
  <c r="N24" i="1"/>
  <c r="L32" i="1"/>
  <c r="O32" i="1"/>
  <c r="M39" i="1"/>
  <c r="K46" i="1"/>
  <c r="N46" i="1"/>
  <c r="N57" i="1"/>
  <c r="L11" i="1"/>
  <c r="O11" i="1"/>
  <c r="M14" i="1"/>
  <c r="K16" i="1"/>
  <c r="N16" i="1"/>
  <c r="M20" i="1"/>
  <c r="O24" i="1"/>
  <c r="M27" i="1"/>
  <c r="B31" i="1"/>
  <c r="F31" i="1"/>
  <c r="M31" i="1" s="1"/>
  <c r="N39" i="1"/>
  <c r="M43" i="1"/>
  <c r="O46" i="1"/>
  <c r="M49" i="1"/>
  <c r="L52" i="1"/>
  <c r="G55" i="1"/>
  <c r="M55" i="1" s="1"/>
  <c r="J56" i="1"/>
  <c r="O57" i="1"/>
  <c r="L14" i="1"/>
  <c r="O14" i="1"/>
  <c r="I9" i="1"/>
  <c r="N14" i="1"/>
  <c r="O16" i="1"/>
  <c r="N20" i="1"/>
  <c r="L27" i="1"/>
  <c r="N27" i="1"/>
  <c r="M32" i="1"/>
  <c r="L39" i="1"/>
  <c r="O39" i="1"/>
  <c r="K43" i="1"/>
  <c r="N43" i="1"/>
  <c r="K49" i="1"/>
  <c r="N49" i="1"/>
  <c r="I55" i="1"/>
  <c r="D9" i="1"/>
  <c r="L24" i="1"/>
  <c r="K39" i="1"/>
  <c r="B10" i="1"/>
  <c r="F10" i="1"/>
  <c r="L49" i="1"/>
  <c r="K24" i="1"/>
  <c r="J39" i="1"/>
  <c r="H9" i="1"/>
  <c r="K14" i="1"/>
  <c r="L20" i="1"/>
  <c r="J46" i="1"/>
  <c r="C31" i="1"/>
  <c r="J27" i="1"/>
  <c r="J24" i="1"/>
  <c r="D10" i="1"/>
  <c r="C10" i="1"/>
  <c r="C9" i="1"/>
  <c r="C74" i="1" s="1"/>
  <c r="J20" i="1"/>
  <c r="G10" i="1"/>
  <c r="N10" i="1" s="1"/>
  <c r="G9" i="1"/>
  <c r="L16" i="1"/>
  <c r="K27" i="1"/>
  <c r="K57" i="1"/>
  <c r="H56" i="1"/>
  <c r="N56" i="1" s="1"/>
  <c r="J49" i="1"/>
  <c r="J52" i="1"/>
  <c r="B9" i="1"/>
  <c r="B74" i="1" s="1"/>
  <c r="F9" i="1"/>
  <c r="J11" i="1"/>
  <c r="J14" i="1"/>
  <c r="J16" i="1"/>
  <c r="J32" i="1"/>
  <c r="L43" i="1"/>
  <c r="L46" i="1"/>
  <c r="D55" i="1"/>
  <c r="L57" i="1"/>
  <c r="J57" i="1"/>
  <c r="L10" i="1" l="1"/>
  <c r="I74" i="1"/>
  <c r="O9" i="1"/>
  <c r="L9" i="1"/>
  <c r="J55" i="1"/>
  <c r="M9" i="1"/>
  <c r="N9" i="1"/>
  <c r="O56" i="1"/>
  <c r="M10" i="1"/>
  <c r="F74" i="1"/>
  <c r="L56" i="1"/>
  <c r="K56" i="1"/>
  <c r="H55" i="1"/>
  <c r="N55" i="1" s="1"/>
  <c r="J10" i="1"/>
  <c r="K10" i="1"/>
  <c r="G74" i="1"/>
  <c r="M74" i="1" s="1"/>
  <c r="J9" i="1"/>
  <c r="K9" i="1"/>
  <c r="D74" i="1"/>
  <c r="O55" i="1" l="1"/>
  <c r="J74" i="1"/>
  <c r="K55" i="1"/>
  <c r="L55" i="1"/>
  <c r="H74" i="1"/>
  <c r="N74" i="1" s="1"/>
  <c r="O74" i="1" l="1"/>
  <c r="K74" i="1"/>
  <c r="L74" i="1"/>
</calcChain>
</file>

<file path=xl/sharedStrings.xml><?xml version="1.0" encoding="utf-8"?>
<sst xmlns="http://schemas.openxmlformats.org/spreadsheetml/2006/main" count="139" uniqueCount="84">
  <si>
    <t>Приложение 1 к заключению Контрольно-счетной палаты Республики Хакасия на проект закона Республики Хакасия "О республиканском бюджете Республики Хакасия на 2022 год и на плановый период 2023 и 2024 годов"</t>
  </si>
  <si>
    <t xml:space="preserve">                                                                          </t>
  </si>
  <si>
    <t>Параметры доходов республиканского бюджета Республики Хакасия на 2022 и на плановый период 2023 и 2024 годов</t>
  </si>
  <si>
    <t>наименование</t>
  </si>
  <si>
    <t>2019 год (отчет)</t>
  </si>
  <si>
    <t>2020 год (отчет)</t>
  </si>
  <si>
    <t>законопроект</t>
  </si>
  <si>
    <t>2022 год</t>
  </si>
  <si>
    <t>2023 год</t>
  </si>
  <si>
    <t>2024 год</t>
  </si>
  <si>
    <t>А</t>
  </si>
  <si>
    <t>ВСЕГО ДОХОДОВ</t>
  </si>
  <si>
    <t xml:space="preserve">НАЛОГОВЫЕ И НЕНАЛОГОВЫЕ ДОХОДЫ                         </t>
  </si>
  <si>
    <t>НАЛОГОВЫЕ ДОХОДЫ</t>
  </si>
  <si>
    <t xml:space="preserve">НАЛОГИ НА ПРИБЫЛЬ, ДОХОДЫ      </t>
  </si>
  <si>
    <t xml:space="preserve">Налог на прибыль организаций   </t>
  </si>
  <si>
    <t xml:space="preserve">Налог на доходы физических лиц </t>
  </si>
  <si>
    <t xml:space="preserve">НАЛОГИ НА ТОВАРЫ (РАБОТЫ, УСЛУГИ), РЕАЛИЗУЕМЫЕ НА ТЕРРИТОРИИ РОССИЙСКОЙ ФЕДЕРАЦИИ   </t>
  </si>
  <si>
    <t>Акцизы по подакцизным товарам (продукции), производимым на территории Российской Федерации</t>
  </si>
  <si>
    <t xml:space="preserve">НАЛОГИ НА СОВОКУПНЫЙ ДОХОД     </t>
  </si>
  <si>
    <t>Налог, взимаемый в связи с применением упрощенной системы налогообложения</t>
  </si>
  <si>
    <t>Единый сельскохозяйственный налог</t>
  </si>
  <si>
    <t>х</t>
  </si>
  <si>
    <t>Налог на профессиональный доход</t>
  </si>
  <si>
    <t xml:space="preserve">НАЛОГИ НА ИМУЩЕСТВО            </t>
  </si>
  <si>
    <t xml:space="preserve">Налог на имущество организаций </t>
  </si>
  <si>
    <t>Транспортный налог</t>
  </si>
  <si>
    <t>Налог на игорный бизнес</t>
  </si>
  <si>
    <t>НАЛОГИ, СБОРЫ И РЕГУЛЯРНЫЕ ПЛАТЕЖИ ЗА ПОЛЬЗОВАНИЕ ПРИРОДНЫМИ РЕСУРСАМИ</t>
  </si>
  <si>
    <t xml:space="preserve">Налог на добычу полезных ископаемых  </t>
  </si>
  <si>
    <t>Сборы за пользование объектами животного мира и за пользование объектами водных биологических ресурсов</t>
  </si>
  <si>
    <t>ГОСУДАРСТВЕННАЯ ПОШЛИНА</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</si>
  <si>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</si>
  <si>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Государственная пошлина за государственную регистрацию, а также за совершение прочих юридически значимых действий</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</si>
  <si>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</si>
  <si>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</si>
  <si>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дивидентов по акциям, принадлежащим Российской Федерации, субъектам Российской Федерации или муниципальным образованиям</t>
  </si>
  <si>
    <t>Доходы от размещения средств бюджетов</t>
  </si>
  <si>
    <t>Проценты, полученные от предоставления бюджетных кредитов внутри страны</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</si>
  <si>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</si>
  <si>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Платежи от государственных и муниципальных унитарных предприятий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</si>
  <si>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</si>
  <si>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ПЛАТЕЖИ ПРИ ПОЛЬЗОВАНИИ ПРИРОДНЫМИ РЕСУРСАМИ          </t>
  </si>
  <si>
    <t xml:space="preserve">Плата за негативное воздействие на окружающую среду  </t>
  </si>
  <si>
    <t>Платежи при пользовании недрами</t>
  </si>
  <si>
    <t>Плата за использование лесов</t>
  </si>
  <si>
    <t>ДОХОДЫ ОТ ОКАЗАНИЯ ПЛАТНЫХ УСЛУГ (РАБОТ) И КОМПЕНСАЦИИ ЗАТРАТ ГОСУДАРСТВА</t>
  </si>
  <si>
    <t>Доходы от оказания платных услуг (работ)</t>
  </si>
  <si>
    <t>Доходы от компенсации затрат государства</t>
  </si>
  <si>
    <t xml:space="preserve">ДОХОДЫ ОТ ПРОДАЖИ МАТЕРИАЛЬНЫХ И НЕМАТЕРИАЛЬНЫХ АКТИВОВ </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</si>
  <si>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</si>
  <si>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</si>
  <si>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АДМИНИСТРАТИВНЫЕ ПЛАТЕЖИ И СБОРЫ</t>
  </si>
  <si>
    <t>Платежи, взимаемые государственными и муниципальными органами (организациями) за выполнение определенных функций</t>
  </si>
  <si>
    <t xml:space="preserve">ШТРАФЫ, САНКЦИИ, ВОЗМЕЩЕНИЕ  УЩЕРБА  </t>
  </si>
  <si>
    <t xml:space="preserve">ПРОЧИЕ НЕНАЛОГОВЫЕ ДОХОДЫ      </t>
  </si>
  <si>
    <t>Невыясненные поступления</t>
  </si>
  <si>
    <t xml:space="preserve">Прочие неналоговые доходы      </t>
  </si>
  <si>
    <t xml:space="preserve">БЕЗВОЗМЕЗДНЫЕ ПОСТУПЛЕНИЯ      </t>
  </si>
  <si>
    <t xml:space="preserve">Безвозмездные поступления от других бюджетов бюджетной системы Российской Федерации      </t>
  </si>
  <si>
    <t xml:space="preserve">ДОТАЦИИ БЮДЖЕТАМ БЮДЖЕТНОЙ СИСТЕМЫ РОССИЙСКОЙ ФЕДЕРАЦИИ </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</si>
  <si>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</si>
  <si>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</si>
  <si>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</si>
  <si>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</si>
  <si>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</si>
  <si>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Дотации бюджетам субъектов Российской Федерации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</si>
  <si>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</si>
  <si>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работы,связанные с обеспечением санитарно-эпидемиологической безопасности при подготовке и проведении общероссийскогоголосования по вопросу одобрения изменений в Конституцию Российской Федерации</t>
  </si>
  <si>
    <t xml:space="preserve">СУБСИДИИ БЮДЖЕТАМ БЮДЖЕТНОЙ СИСТЕМЫ РОССИЙСКОЙ ФЕДЕРАЦИИ (МЕЖБЮДЖЕТНЫЕ СУБСИДИИ) </t>
  </si>
  <si>
    <t>СУБВЕНЦИИ БЮДЖЕТАМ БЮДЖЕТНОЙ СИСТЕМЫ РОССИЙСКОЙ ФЕДЕРАЦИИ</t>
  </si>
  <si>
    <t>ИНЫЕ МЕЖБЮДЖЕТНЫЕ ТРАНСФЕРТЫ</t>
  </si>
  <si>
    <t>ПРОЧИЕ БЕЗВОЗМЕЗДНЫЕ ПОСТУПЛЕНИЯ ОТ ДРУГИХ БЮДЖЕТОВ БЮДЖЕТНОЙ СИСТЕМЫ</t>
  </si>
  <si>
    <t xml:space="preserve">БЕЗВОЗМЕЗДНЫЕ ПОСТУПЛЕНИЯ ОТ ГОСУДАРСТВЕННЫХ (МУНИЦИПАЛЬНЫХ) ОРГАНИЗАЦИЙ      </t>
  </si>
  <si>
    <t xml:space="preserve">ПРОЧИЕ БЕЗВОЗМЕЗДНЫЕ ПОСТУПЛЕНИЯ </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</si>
  <si>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</si>
  <si>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</si>
  <si>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 xml:space="preserve">прирост (снижение) доходов к предыдущему году </t>
  </si>
  <si>
    <t xml:space="preserve">темп роста (снижения) к предыдущему году, % </t>
  </si>
  <si>
    <t>тыс. рублей</t>
  </si>
  <si>
    <t>Закон                   № 59-ЗРХ</t>
  </si>
  <si>
    <t>оценка</t>
  </si>
  <si>
    <t xml:space="preserve">2021 год </t>
  </si>
  <si>
    <t>исполнено 01.10.2021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</si>
</sst>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_-* #,##0.00&quot;р.&quot;_-;\-* #,##0.00&quot;р.&quot;_-;_-* &quot;-&quot;??&quot;р.&quot;_-;_-@_-"/>
    <numFmt numFmtId="166" formatCode="0.0"/>
  </numFmts>
  <fonts count="14" x14ac:knownFonts="1">
    <font>
      <sz val="11"/>
      <color theme="1"/>
      <name val="Calibri"/>
      <family val="2"/>
      <charset val="204"/>
      <scheme val="minor"/>
    </font>
    <font>
      <sz val="10"/>
      <name val="Arial"/>
      <family val="2"/>
      <charset val="204"/>
    </font>
    <font>
      <sz val="10"/>
      <name val="Times New Roman"/>
      <family val="1"/>
      <charset val="204"/>
    </font>
    <font>
      <sz val="10"/>
      <color theme="1"/>
      <name val="Times New Roman"/>
      <family val="1"/>
      <charset val="204"/>
    </font>
    <font>
      <b/>
      <sz val="10"/>
      <color theme="1"/>
      <name val="Times New Roman"/>
      <family val="1"/>
      <charset val="204"/>
    </font>
    <font>
      <b/>
      <sz val="10"/>
      <name val="Times New Roman"/>
      <family val="1"/>
      <charset val="204"/>
    </font>
    <font>
      <sz val="11"/>
      <color theme="1"/>
      <name val="Calibri"/>
      <family val="2"/>
      <scheme val="minor"/>
    </font>
    <font>
      <b/>
      <sz val="10"/>
      <color indexed="8"/>
      <name val="Times New Roman"/>
      <family val="1"/>
      <charset val="204"/>
    </font>
    <font>
      <sz val="10"/>
      <color rgb="FF000000"/>
      <name val="Times New Roman"/>
      <family val="1"/>
      <charset val="204"/>
    </font>
    <font>
      <sz val="11"/>
      <color theme="1"/>
      <name val="Times New Roman"/>
      <family val="1"/>
      <charset val="204"/>
    </font>
    <font>
      <b/>
      <sz val="10"/>
      <color rgb="FF000000"/>
      <name val="Times New Roman"/>
      <family val="1"/>
      <charset val="204"/>
    </font>
    <font>
      <sz val="11"/>
      <name val="Times New Roman"/>
      <family val="1"/>
      <charset val="204"/>
    </font>
    <font>
      <sz val="11"/>
      <color rgb="FF000000"/>
      <name val="Times New Roman"/>
      <family val="1"/>
      <charset val="204"/>
    </font>
    <font>
      <b/>
      <sz val="9"/>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165" fontId="6" fillId="0" borderId="0" applyFont="0" applyFill="0" applyBorder="0" applyAlignment="0" applyProtection="0"/>
    <xf numFmtId="0" fontId="1" fillId="0" borderId="0"/>
  </cellStyleXfs>
  <cellXfs count="83">
    <xf numFmtId="0" fontId="0" fillId="0" borderId="0" xfId="0"/>
    <xf numFmtId="0" fontId="2" fillId="2" borderId="0" xfId="1" applyFont="1" applyFill="1" applyAlignment="1">
      <alignment horizontal="left" wrapText="1"/>
    </xf>
    <xf numFmtId="0" fontId="2" fillId="2" borderId="0" xfId="1" applyFont="1" applyFill="1"/>
    <xf numFmtId="0" fontId="2" fillId="2" borderId="1" xfId="1" applyFont="1" applyFill="1" applyBorder="1" applyAlignment="1">
      <alignment horizontal="center" vertical="center"/>
    </xf>
    <xf numFmtId="3" fontId="5" fillId="2" borderId="1" xfId="1" applyNumberFormat="1" applyFont="1" applyFill="1" applyBorder="1" applyAlignment="1">
      <alignment horizontal="right"/>
    </xf>
    <xf numFmtId="3" fontId="7" fillId="2" borderId="1" xfId="0" applyNumberFormat="1" applyFont="1" applyFill="1" applyBorder="1" applyAlignment="1">
      <alignment horizontal="right" wrapText="1"/>
    </xf>
    <xf numFmtId="3" fontId="5" fillId="2" borderId="1" xfId="3" applyNumberFormat="1" applyFont="1" applyFill="1" applyBorder="1" applyAlignment="1">
      <alignment horizontal="right" wrapText="1"/>
    </xf>
    <xf numFmtId="3" fontId="2" fillId="2" borderId="1" xfId="3" applyNumberFormat="1" applyFont="1" applyFill="1" applyBorder="1" applyAlignment="1">
      <alignment horizontal="right" wrapText="1"/>
    </xf>
    <xf numFmtId="3" fontId="10" fillId="2" borderId="1" xfId="0" applyNumberFormat="1" applyFont="1" applyFill="1" applyBorder="1" applyAlignment="1">
      <alignment horizontal="right" wrapText="1"/>
    </xf>
    <xf numFmtId="3" fontId="8" fillId="2" borderId="1" xfId="0" applyNumberFormat="1" applyFont="1" applyFill="1" applyBorder="1" applyAlignment="1">
      <alignment horizontal="right" wrapText="1"/>
    </xf>
    <xf numFmtId="3" fontId="5" fillId="2" borderId="1" xfId="3" applyNumberFormat="1" applyFont="1" applyFill="1" applyBorder="1"/>
    <xf numFmtId="3" fontId="8" fillId="2" borderId="1" xfId="0" applyNumberFormat="1" applyFont="1" applyFill="1" applyBorder="1"/>
    <xf numFmtId="3" fontId="4" fillId="2" borderId="1" xfId="0" applyNumberFormat="1" applyFont="1" applyFill="1" applyBorder="1"/>
    <xf numFmtId="0" fontId="3" fillId="2" borderId="0" xfId="0" applyFont="1" applyFill="1"/>
    <xf numFmtId="3" fontId="2" fillId="2" borderId="0" xfId="1" applyNumberFormat="1" applyFont="1" applyFill="1" applyAlignment="1">
      <alignment wrapText="1"/>
    </xf>
    <xf numFmtId="0" fontId="2" fillId="2" borderId="0" xfId="1" applyFont="1" applyFill="1" applyAlignment="1">
      <alignment horizontal="left"/>
    </xf>
    <xf numFmtId="164" fontId="2" fillId="2" borderId="0" xfId="1" applyNumberFormat="1" applyFont="1" applyFill="1"/>
    <xf numFmtId="165" fontId="5" fillId="2" borderId="1" xfId="2" applyFont="1" applyFill="1" applyBorder="1" applyAlignment="1" applyProtection="1">
      <alignment horizontal="center" vertical="center" wrapText="1"/>
      <protection locked="0"/>
    </xf>
    <xf numFmtId="0" fontId="3" fillId="2" borderId="0" xfId="0" applyFont="1" applyFill="1" applyAlignment="1">
      <alignment horizontal="center"/>
    </xf>
    <xf numFmtId="0" fontId="5" fillId="2" borderId="1" xfId="1" applyFont="1" applyFill="1" applyBorder="1" applyAlignment="1">
      <alignment horizontal="left" vertical="top"/>
    </xf>
    <xf numFmtId="166" fontId="5" fillId="2" borderId="1" xfId="3" applyNumberFormat="1" applyFont="1" applyFill="1" applyBorder="1" applyAlignment="1">
      <alignment horizontal="right"/>
    </xf>
    <xf numFmtId="166" fontId="5" fillId="2" borderId="1" xfId="2" applyNumberFormat="1" applyFont="1" applyFill="1" applyBorder="1" applyAlignment="1" applyProtection="1">
      <alignment horizontal="right" wrapText="1"/>
      <protection locked="0"/>
    </xf>
    <xf numFmtId="0" fontId="5" fillId="2" borderId="1" xfId="3" applyFont="1" applyFill="1" applyBorder="1" applyAlignment="1">
      <alignment vertical="top" wrapText="1"/>
    </xf>
    <xf numFmtId="0" fontId="2" fillId="2" borderId="1" xfId="3" applyFont="1" applyFill="1" applyBorder="1" applyAlignment="1">
      <alignment vertical="top" wrapText="1"/>
    </xf>
    <xf numFmtId="3" fontId="8" fillId="2" borderId="1" xfId="0" applyNumberFormat="1" applyFont="1" applyFill="1" applyBorder="1" applyAlignment="1">
      <alignment horizontal="right"/>
    </xf>
    <xf numFmtId="3" fontId="9" fillId="2" borderId="1" xfId="0" applyNumberFormat="1" applyFont="1" applyFill="1" applyBorder="1" applyAlignment="1">
      <alignment horizontal="right" wrapText="1"/>
    </xf>
    <xf numFmtId="3" fontId="2" fillId="2" borderId="1" xfId="0" applyNumberFormat="1" applyFont="1" applyFill="1" applyBorder="1"/>
    <xf numFmtId="3" fontId="2" fillId="2" borderId="1" xfId="3" applyNumberFormat="1" applyFont="1" applyFill="1" applyBorder="1"/>
    <xf numFmtId="166" fontId="2" fillId="2" borderId="1" xfId="3" applyNumberFormat="1" applyFont="1" applyFill="1" applyBorder="1" applyAlignment="1">
      <alignment horizontal="right"/>
    </xf>
    <xf numFmtId="166" fontId="2" fillId="2" borderId="1" xfId="2" applyNumberFormat="1" applyFont="1" applyFill="1" applyBorder="1" applyAlignment="1" applyProtection="1">
      <alignment horizontal="right" wrapText="1"/>
      <protection locked="0"/>
    </xf>
    <xf numFmtId="3" fontId="2" fillId="2" borderId="1" xfId="0" applyNumberFormat="1" applyFont="1" applyFill="1" applyBorder="1" applyAlignment="1">
      <alignment horizontal="right" wrapText="1"/>
    </xf>
    <xf numFmtId="3" fontId="3" fillId="2" borderId="1" xfId="0" applyNumberFormat="1" applyFont="1" applyFill="1" applyBorder="1"/>
    <xf numFmtId="0" fontId="8" fillId="2" borderId="1" xfId="0" applyFont="1" applyFill="1" applyBorder="1" applyAlignment="1">
      <alignment vertical="top" wrapText="1"/>
    </xf>
    <xf numFmtId="3" fontId="3" fillId="2" borderId="1" xfId="0" applyNumberFormat="1" applyFont="1" applyFill="1" applyBorder="1" applyAlignment="1">
      <alignment horizontal="right" wrapText="1"/>
    </xf>
    <xf numFmtId="3" fontId="8" fillId="2" borderId="2" xfId="0" applyNumberFormat="1" applyFont="1" applyFill="1" applyBorder="1" applyAlignment="1">
      <alignment horizontal="right" wrapText="1"/>
    </xf>
    <xf numFmtId="0" fontId="8" fillId="2" borderId="1" xfId="0" applyFont="1" applyFill="1" applyBorder="1" applyAlignment="1">
      <alignment horizontal="right"/>
    </xf>
    <xf numFmtId="3" fontId="9" fillId="2" borderId="1" xfId="0" applyNumberFormat="1" applyFont="1" applyFill="1" applyBorder="1"/>
    <xf numFmtId="0" fontId="3" fillId="2" borderId="1" xfId="0" applyFont="1" applyFill="1" applyBorder="1"/>
    <xf numFmtId="0" fontId="10" fillId="2" borderId="1" xfId="0" applyFont="1" applyFill="1" applyBorder="1" applyAlignment="1">
      <alignment vertical="top" wrapText="1"/>
    </xf>
    <xf numFmtId="0" fontId="4" fillId="2" borderId="0" xfId="0" applyFont="1" applyFill="1"/>
    <xf numFmtId="0" fontId="8" fillId="2" borderId="1" xfId="0" applyFont="1" applyFill="1" applyBorder="1"/>
    <xf numFmtId="0" fontId="8" fillId="2" borderId="2" xfId="0" applyFont="1" applyFill="1" applyBorder="1" applyAlignment="1">
      <alignment horizontal="right" wrapText="1"/>
    </xf>
    <xf numFmtId="0" fontId="8" fillId="2" borderId="1" xfId="0" applyFont="1" applyFill="1" applyBorder="1" applyAlignment="1">
      <alignment horizontal="right" wrapText="1"/>
    </xf>
    <xf numFmtId="0" fontId="11" fillId="2" borderId="1" xfId="3" applyFont="1" applyFill="1" applyBorder="1" applyAlignment="1">
      <alignment vertical="top" wrapText="1"/>
    </xf>
    <xf numFmtId="0" fontId="8" fillId="2" borderId="1" xfId="0" applyFont="1" applyFill="1" applyBorder="1" applyAlignment="1">
      <alignment horizontal="left" vertical="top" wrapText="1"/>
    </xf>
    <xf numFmtId="3" fontId="2" fillId="2" borderId="2" xfId="3" applyNumberFormat="1" applyFont="1" applyFill="1" applyBorder="1" applyAlignment="1">
      <alignment horizontal="right" wrapText="1"/>
    </xf>
    <xf numFmtId="3" fontId="10" fillId="2" borderId="1" xfId="0" applyNumberFormat="1" applyFont="1" applyFill="1" applyBorder="1"/>
    <xf numFmtId="0" fontId="8" fillId="2" borderId="1" xfId="0" applyFont="1" applyFill="1" applyBorder="1" applyAlignment="1">
      <alignment vertical="top"/>
    </xf>
    <xf numFmtId="0" fontId="12" fillId="2" borderId="1" xfId="0" applyFont="1" applyFill="1" applyBorder="1" applyAlignment="1">
      <alignment vertical="top"/>
    </xf>
    <xf numFmtId="0" fontId="4" fillId="2" borderId="1" xfId="0" applyFont="1" applyFill="1" applyBorder="1" applyAlignment="1">
      <alignment wrapText="1"/>
    </xf>
    <xf numFmtId="164" fontId="8" fillId="2" borderId="1" xfId="0" applyNumberFormat="1" applyFont="1" applyFill="1" applyBorder="1" applyAlignment="1">
      <alignment horizontal="right" wrapText="1"/>
    </xf>
    <xf numFmtId="2" fontId="3" fillId="2" borderId="1" xfId="0" applyNumberFormat="1" applyFont="1" applyFill="1" applyBorder="1" applyAlignment="1">
      <alignment vertical="top" wrapText="1"/>
    </xf>
    <xf numFmtId="0" fontId="10" fillId="2" borderId="1" xfId="0" applyFont="1" applyFill="1" applyBorder="1" applyAlignment="1">
      <alignment horizontal="left" vertical="top" wrapText="1"/>
    </xf>
    <xf numFmtId="3" fontId="3" fillId="2" borderId="0" xfId="0" applyNumberFormat="1" applyFont="1" applyFill="1"/>
    <xf numFmtId="164" fontId="3" fillId="2" borderId="0" xfId="0" applyNumberFormat="1" applyFont="1" applyFill="1"/>
    <xf numFmtId="0" fontId="3" fillId="2" borderId="0" xfId="0" applyFont="1" applyFill="1" applyAlignment="1">
      <alignment horizontal="right"/>
    </xf>
    <xf numFmtId="165" fontId="5" fillId="2" borderId="9" xfId="2" applyFont="1" applyFill="1" applyBorder="1" applyAlignment="1" applyProtection="1">
      <alignment horizontal="center" vertical="center" wrapText="1"/>
      <protection locked="0"/>
    </xf>
    <xf numFmtId="165" fontId="5" fillId="2" borderId="9" xfId="2" applyFont="1" applyFill="1" applyBorder="1" applyAlignment="1" applyProtection="1">
      <alignment vertical="center" wrapText="1"/>
      <protection locked="0"/>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2" fillId="2" borderId="0" xfId="1" applyFont="1" applyFill="1" applyAlignment="1">
      <alignment horizontal="left" vertical="top" wrapText="1"/>
    </xf>
    <xf numFmtId="0" fontId="4" fillId="2" borderId="0" xfId="0" applyFont="1" applyFill="1" applyAlignment="1">
      <alignment horizontal="center"/>
    </xf>
    <xf numFmtId="0" fontId="5" fillId="2" borderId="0" xfId="1" applyFont="1" applyFill="1" applyAlignment="1">
      <alignment horizontal="center" wrapText="1"/>
    </xf>
    <xf numFmtId="0" fontId="2" fillId="2" borderId="0" xfId="1" applyFont="1" applyFill="1" applyAlignment="1">
      <alignment wrapText="1"/>
    </xf>
    <xf numFmtId="0" fontId="5" fillId="2" borderId="1" xfId="2" applyNumberFormat="1" applyFont="1" applyFill="1" applyBorder="1" applyAlignment="1" applyProtection="1">
      <alignment horizontal="center" vertical="center" wrapText="1"/>
      <protection locked="0"/>
    </xf>
    <xf numFmtId="165" fontId="5" fillId="2" borderId="1" xfId="2" applyFont="1" applyFill="1" applyBorder="1" applyAlignment="1" applyProtection="1">
      <alignment horizontal="center" vertical="center" wrapText="1"/>
      <protection locked="0"/>
    </xf>
    <xf numFmtId="0" fontId="4" fillId="2" borderId="1" xfId="0" applyFont="1" applyFill="1" applyBorder="1" applyAlignment="1">
      <alignment horizontal="center" vertical="center"/>
    </xf>
    <xf numFmtId="0" fontId="5" fillId="2" borderId="3" xfId="2" applyNumberFormat="1" applyFont="1" applyFill="1" applyBorder="1" applyAlignment="1">
      <alignment horizontal="center" vertical="center" wrapText="1"/>
    </xf>
    <xf numFmtId="0" fontId="5" fillId="2" borderId="4" xfId="2" applyNumberFormat="1" applyFont="1" applyFill="1" applyBorder="1" applyAlignment="1">
      <alignment horizontal="center" vertical="center" wrapText="1"/>
    </xf>
    <xf numFmtId="0" fontId="5" fillId="2" borderId="5" xfId="2" applyNumberFormat="1" applyFont="1" applyFill="1" applyBorder="1" applyAlignment="1">
      <alignment horizontal="center" vertical="center" wrapText="1"/>
    </xf>
    <xf numFmtId="0" fontId="5" fillId="2" borderId="6" xfId="2" applyNumberFormat="1" applyFont="1" applyFill="1" applyBorder="1" applyAlignment="1">
      <alignment horizontal="center" vertical="center" wrapText="1"/>
    </xf>
    <xf numFmtId="0" fontId="5" fillId="2" borderId="7" xfId="2" applyNumberFormat="1" applyFont="1" applyFill="1" applyBorder="1" applyAlignment="1">
      <alignment horizontal="center" vertical="center" wrapText="1"/>
    </xf>
    <xf numFmtId="0" fontId="5" fillId="2" borderId="8" xfId="2" applyNumberFormat="1" applyFont="1" applyFill="1" applyBorder="1" applyAlignment="1">
      <alignment horizontal="center" vertical="center" wrapText="1"/>
    </xf>
    <xf numFmtId="0" fontId="13" fillId="2" borderId="3" xfId="2" applyNumberFormat="1" applyFont="1" applyFill="1" applyBorder="1" applyAlignment="1">
      <alignment horizontal="center" vertical="center" wrapText="1"/>
    </xf>
    <xf numFmtId="0" fontId="13" fillId="2" borderId="4" xfId="2" applyNumberFormat="1" applyFont="1" applyFill="1" applyBorder="1" applyAlignment="1">
      <alignment horizontal="center" vertical="center" wrapText="1"/>
    </xf>
    <xf numFmtId="0" fontId="13" fillId="2" borderId="5" xfId="2" applyNumberFormat="1" applyFont="1" applyFill="1" applyBorder="1" applyAlignment="1">
      <alignment horizontal="center" vertical="center" wrapText="1"/>
    </xf>
    <xf numFmtId="0" fontId="13" fillId="2" borderId="6" xfId="2" applyNumberFormat="1" applyFont="1" applyFill="1" applyBorder="1" applyAlignment="1">
      <alignment horizontal="center" vertical="center" wrapText="1"/>
    </xf>
    <xf numFmtId="0" fontId="13" fillId="2" borderId="7" xfId="2" applyNumberFormat="1" applyFont="1" applyFill="1" applyBorder="1" applyAlignment="1">
      <alignment horizontal="center" vertical="center" wrapText="1"/>
    </xf>
    <xf numFmtId="0" fontId="13" fillId="2" borderId="8" xfId="2" applyNumberFormat="1" applyFont="1" applyFill="1" applyBorder="1" applyAlignment="1">
      <alignment horizontal="center" vertical="center" wrapText="1"/>
    </xf>
  </cellXfs>
  <cellStyles count="4">
    <cellStyle name="Денежный 2" xfId="2" xr:uid="{00000000-0005-0000-0000-000000000000}"/>
    <cellStyle name="Обычный" xfId="0" builtinId="0"/>
    <cellStyle name="Обычный 3" xfId="1" xr:uid="{00000000-0005-0000-0000-000002000000}"/>
    <cellStyle name="Обычный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7"/>
  <sheetViews>
    <sheetView tabSelected="1" topLeftCell="A35" zoomScaleNormal="100" zoomScalePageLayoutView="120" workbookViewId="0">
      <selection activeCell="U14" sqref="U14"/>
    </sheetView>
  </sheetViews>
  <sheetFormatPr defaultRowHeight="12.75" x14ac:dyDescent="0.2"/>
  <cols>
    <col min="1" max="1" width="40" style="13" customWidth="1"/>
    <col min="2" max="2" width="9.85546875" style="13" customWidth="1"/>
    <col min="3" max="3" width="10.140625" style="13" customWidth="1"/>
    <col min="4" max="4" width="10.42578125" style="13" customWidth="1"/>
    <col min="5" max="5" width="10" style="13" customWidth="1"/>
    <col min="6" max="6" width="9.7109375" style="13" customWidth="1"/>
    <col min="7" max="7" width="10.28515625" style="53" customWidth="1"/>
    <col min="8" max="8" width="10.5703125" style="13" customWidth="1"/>
    <col min="9" max="9" width="10.140625" style="13" customWidth="1"/>
    <col min="10" max="10" width="10.28515625" style="13" customWidth="1"/>
    <col min="11" max="11" width="9.28515625" style="13" customWidth="1"/>
    <col min="12" max="12" width="9.140625" style="13" customWidth="1"/>
    <col min="13" max="13" width="7.140625" style="13" customWidth="1"/>
    <col min="14" max="14" width="6.7109375" style="13" customWidth="1"/>
    <col min="15" max="15" width="6.5703125" style="13" customWidth="1"/>
    <col min="16" max="16384" width="9.140625" style="13"/>
  </cols>
  <sheetData>
    <row r="1" spans="1:15" ht="53.25" customHeight="1" x14ac:dyDescent="0.2">
      <c r="A1" s="2"/>
      <c r="B1" s="1"/>
      <c r="C1" s="1"/>
      <c r="D1" s="1"/>
      <c r="E1" s="1"/>
      <c r="F1" s="1"/>
      <c r="G1" s="14"/>
      <c r="J1" s="64" t="s">
        <v>0</v>
      </c>
      <c r="K1" s="64"/>
      <c r="L1" s="64"/>
      <c r="M1" s="64"/>
      <c r="N1" s="64"/>
      <c r="O1" s="64"/>
    </row>
    <row r="2" spans="1:15" x14ac:dyDescent="0.2">
      <c r="A2" s="15" t="s">
        <v>1</v>
      </c>
      <c r="B2" s="2"/>
      <c r="C2" s="2"/>
      <c r="D2" s="2"/>
      <c r="E2" s="2"/>
      <c r="F2" s="2"/>
      <c r="G2" s="16"/>
      <c r="H2" s="2"/>
      <c r="I2" s="2"/>
      <c r="J2" s="2"/>
      <c r="K2" s="2"/>
      <c r="L2" s="2"/>
      <c r="M2" s="2"/>
    </row>
    <row r="3" spans="1:15" x14ac:dyDescent="0.2">
      <c r="A3" s="65" t="s">
        <v>2</v>
      </c>
      <c r="B3" s="65"/>
      <c r="C3" s="65"/>
      <c r="D3" s="65"/>
      <c r="E3" s="65"/>
      <c r="F3" s="65"/>
      <c r="G3" s="65"/>
      <c r="H3" s="65"/>
      <c r="I3" s="65"/>
      <c r="J3" s="65"/>
      <c r="K3" s="65"/>
      <c r="L3" s="65"/>
      <c r="M3" s="65"/>
      <c r="N3" s="65"/>
      <c r="O3" s="65"/>
    </row>
    <row r="4" spans="1:15" x14ac:dyDescent="0.2">
      <c r="A4" s="66"/>
      <c r="B4" s="66"/>
      <c r="C4" s="66"/>
      <c r="D4" s="66"/>
      <c r="E4" s="66"/>
      <c r="F4" s="66"/>
      <c r="G4" s="66"/>
      <c r="H4" s="66"/>
      <c r="I4" s="66"/>
      <c r="J4" s="67"/>
      <c r="K4" s="67"/>
      <c r="L4" s="2"/>
      <c r="M4" s="2"/>
      <c r="O4" s="55" t="s">
        <v>79</v>
      </c>
    </row>
    <row r="5" spans="1:15" ht="12" customHeight="1" x14ac:dyDescent="0.2">
      <c r="A5" s="68" t="s">
        <v>3</v>
      </c>
      <c r="B5" s="69" t="s">
        <v>4</v>
      </c>
      <c r="C5" s="69" t="s">
        <v>5</v>
      </c>
      <c r="D5" s="58" t="s">
        <v>82</v>
      </c>
      <c r="E5" s="59"/>
      <c r="F5" s="60"/>
      <c r="G5" s="70" t="s">
        <v>6</v>
      </c>
      <c r="H5" s="70"/>
      <c r="I5" s="70"/>
      <c r="J5" s="71" t="s">
        <v>77</v>
      </c>
      <c r="K5" s="72"/>
      <c r="L5" s="73"/>
      <c r="M5" s="77" t="s">
        <v>78</v>
      </c>
      <c r="N5" s="78"/>
      <c r="O5" s="79"/>
    </row>
    <row r="6" spans="1:15" ht="12" customHeight="1" x14ac:dyDescent="0.2">
      <c r="A6" s="68"/>
      <c r="B6" s="69"/>
      <c r="C6" s="69"/>
      <c r="D6" s="61"/>
      <c r="E6" s="62"/>
      <c r="F6" s="63"/>
      <c r="G6" s="70"/>
      <c r="H6" s="70"/>
      <c r="I6" s="70"/>
      <c r="J6" s="74"/>
      <c r="K6" s="75"/>
      <c r="L6" s="76"/>
      <c r="M6" s="80"/>
      <c r="N6" s="81"/>
      <c r="O6" s="82"/>
    </row>
    <row r="7" spans="1:15" ht="27" customHeight="1" x14ac:dyDescent="0.2">
      <c r="A7" s="68"/>
      <c r="B7" s="69"/>
      <c r="C7" s="69"/>
      <c r="D7" s="56" t="s">
        <v>80</v>
      </c>
      <c r="E7" s="57" t="s">
        <v>83</v>
      </c>
      <c r="F7" s="56" t="s">
        <v>81</v>
      </c>
      <c r="G7" s="17" t="s">
        <v>7</v>
      </c>
      <c r="H7" s="17" t="s">
        <v>8</v>
      </c>
      <c r="I7" s="17" t="s">
        <v>9</v>
      </c>
      <c r="J7" s="17" t="s">
        <v>7</v>
      </c>
      <c r="K7" s="17" t="s">
        <v>8</v>
      </c>
      <c r="L7" s="17" t="s">
        <v>9</v>
      </c>
      <c r="M7" s="17" t="s">
        <v>7</v>
      </c>
      <c r="N7" s="17" t="s">
        <v>8</v>
      </c>
      <c r="O7" s="17" t="s">
        <v>9</v>
      </c>
    </row>
    <row r="8" spans="1:15" s="18" customFormat="1" x14ac:dyDescent="0.2">
      <c r="A8" s="3" t="s">
        <v>10</v>
      </c>
      <c r="B8" s="3">
        <v>1</v>
      </c>
      <c r="C8" s="3">
        <v>2</v>
      </c>
      <c r="D8" s="3">
        <v>3</v>
      </c>
      <c r="E8" s="3">
        <v>4</v>
      </c>
      <c r="F8" s="3">
        <v>5</v>
      </c>
      <c r="G8" s="3">
        <v>6</v>
      </c>
      <c r="H8" s="3">
        <v>7</v>
      </c>
      <c r="I8" s="3">
        <v>8</v>
      </c>
      <c r="J8" s="3">
        <v>9</v>
      </c>
      <c r="K8" s="3">
        <v>10</v>
      </c>
      <c r="L8" s="3">
        <v>11</v>
      </c>
      <c r="M8" s="3">
        <v>12</v>
      </c>
      <c r="N8" s="3">
        <v>13</v>
      </c>
      <c r="O8" s="3">
        <v>14</v>
      </c>
    </row>
    <row r="9" spans="1:15" ht="15" customHeight="1" x14ac:dyDescent="0.2">
      <c r="A9" s="22" t="s">
        <v>12</v>
      </c>
      <c r="B9" s="5">
        <f>B11+B14+B16+B20+B24+B27+B30+B32+B43+B46+B49+B51+B52+B39</f>
        <v>21060949</v>
      </c>
      <c r="C9" s="5">
        <f>C11+C14+C16+C20+C24+C27+C30+C32+C43+C46+C49+C51+C52+C39</f>
        <v>17801640</v>
      </c>
      <c r="D9" s="5">
        <f t="shared" ref="D9:E9" si="0">D11+D14+D16+D20+D24+D27+D30+D32+D43+D46+D49+D51+D52+D39</f>
        <v>24519314</v>
      </c>
      <c r="E9" s="5">
        <f t="shared" si="0"/>
        <v>18238391</v>
      </c>
      <c r="F9" s="5">
        <f>F11+F14+F16+F20+F24+F27+F30+F32+F43+F46+F49+F51+F52+F39</f>
        <v>26432834</v>
      </c>
      <c r="G9" s="5">
        <f t="shared" ref="G9:I9" si="1">G11+G14+G16+G20+G24+G27+G30+G32+G43+G46+G49+G51+G52+G39</f>
        <v>28743153</v>
      </c>
      <c r="H9" s="5">
        <f t="shared" si="1"/>
        <v>30206355</v>
      </c>
      <c r="I9" s="5">
        <f t="shared" si="1"/>
        <v>31562539</v>
      </c>
      <c r="J9" s="6">
        <f t="shared" ref="J9:L23" si="2">G9-F9</f>
        <v>2310319</v>
      </c>
      <c r="K9" s="6">
        <f t="shared" si="2"/>
        <v>1463202</v>
      </c>
      <c r="L9" s="10">
        <f t="shared" si="2"/>
        <v>1356184</v>
      </c>
      <c r="M9" s="20">
        <f t="shared" ref="M9:M71" si="3">G9/F9%</f>
        <v>108.74033786918193</v>
      </c>
      <c r="N9" s="21">
        <f t="shared" ref="N9:N60" si="4">H9/G9%</f>
        <v>105.09061062298906</v>
      </c>
      <c r="O9" s="21">
        <f t="shared" ref="O9:O58" si="5">I9/H9%</f>
        <v>104.48973072057188</v>
      </c>
    </row>
    <row r="10" spans="1:15" x14ac:dyDescent="0.2">
      <c r="A10" s="22" t="s">
        <v>13</v>
      </c>
      <c r="B10" s="5">
        <f>B11+B14+B16+B20+B24+B27+B30</f>
        <v>20650894</v>
      </c>
      <c r="C10" s="5">
        <f t="shared" ref="C10:I10" si="6">C11+C14+C16+C20+C24+C27+C30</f>
        <v>17432504</v>
      </c>
      <c r="D10" s="5">
        <f t="shared" si="6"/>
        <v>24168234</v>
      </c>
      <c r="E10" s="5">
        <f t="shared" si="6"/>
        <v>17865387</v>
      </c>
      <c r="F10" s="5">
        <f t="shared" si="6"/>
        <v>25953604</v>
      </c>
      <c r="G10" s="5">
        <f t="shared" si="6"/>
        <v>28197903</v>
      </c>
      <c r="H10" s="5">
        <f t="shared" si="6"/>
        <v>29582727</v>
      </c>
      <c r="I10" s="5">
        <f t="shared" si="6"/>
        <v>31089607</v>
      </c>
      <c r="J10" s="6">
        <f t="shared" si="2"/>
        <v>2244299</v>
      </c>
      <c r="K10" s="6">
        <f t="shared" si="2"/>
        <v>1384824</v>
      </c>
      <c r="L10" s="10">
        <f t="shared" si="2"/>
        <v>1506880</v>
      </c>
      <c r="M10" s="20">
        <f t="shared" si="3"/>
        <v>108.64735009442234</v>
      </c>
      <c r="N10" s="21">
        <f t="shared" si="4"/>
        <v>104.91108860116299</v>
      </c>
      <c r="O10" s="21">
        <f t="shared" si="5"/>
        <v>105.09378327427352</v>
      </c>
    </row>
    <row r="11" spans="1:15" x14ac:dyDescent="0.2">
      <c r="A11" s="22" t="s">
        <v>14</v>
      </c>
      <c r="B11" s="6">
        <f>B12+B13</f>
        <v>12876852</v>
      </c>
      <c r="C11" s="6">
        <f>C12+C13</f>
        <v>9777583</v>
      </c>
      <c r="D11" s="6">
        <f t="shared" ref="D11:E11" si="7">D12+D13</f>
        <v>16455270</v>
      </c>
      <c r="E11" s="6">
        <f t="shared" si="7"/>
        <v>11798492</v>
      </c>
      <c r="F11" s="6">
        <f>F12+F13</f>
        <v>17726794</v>
      </c>
      <c r="G11" s="6">
        <f>G12+G13</f>
        <v>19186540</v>
      </c>
      <c r="H11" s="6">
        <f t="shared" ref="H11:I11" si="8">H12+H13</f>
        <v>20131184</v>
      </c>
      <c r="I11" s="6">
        <f t="shared" si="8"/>
        <v>21336517</v>
      </c>
      <c r="J11" s="6">
        <f t="shared" si="2"/>
        <v>1459746</v>
      </c>
      <c r="K11" s="6">
        <f t="shared" si="2"/>
        <v>944644</v>
      </c>
      <c r="L11" s="10">
        <f t="shared" si="2"/>
        <v>1205333</v>
      </c>
      <c r="M11" s="20">
        <f t="shared" si="3"/>
        <v>108.23468699416262</v>
      </c>
      <c r="N11" s="21">
        <f t="shared" si="4"/>
        <v>104.92347239262524</v>
      </c>
      <c r="O11" s="21">
        <f t="shared" si="5"/>
        <v>105.98739249514584</v>
      </c>
    </row>
    <row r="12" spans="1:15" ht="15" x14ac:dyDescent="0.25">
      <c r="A12" s="23" t="s">
        <v>15</v>
      </c>
      <c r="B12" s="24">
        <v>7174500</v>
      </c>
      <c r="C12" s="24">
        <v>3964624</v>
      </c>
      <c r="D12" s="25">
        <v>10545897</v>
      </c>
      <c r="E12" s="26">
        <v>7506842</v>
      </c>
      <c r="F12" s="7">
        <v>11512169</v>
      </c>
      <c r="G12" s="7">
        <v>12548835</v>
      </c>
      <c r="H12" s="9">
        <v>12891863</v>
      </c>
      <c r="I12" s="9">
        <v>13557279</v>
      </c>
      <c r="J12" s="7">
        <f>G12-F12</f>
        <v>1036666</v>
      </c>
      <c r="K12" s="7">
        <f t="shared" si="2"/>
        <v>343028</v>
      </c>
      <c r="L12" s="27">
        <f t="shared" si="2"/>
        <v>665416</v>
      </c>
      <c r="M12" s="28">
        <f t="shared" si="3"/>
        <v>109.00495814472494</v>
      </c>
      <c r="N12" s="29">
        <f t="shared" si="4"/>
        <v>102.73354458800358</v>
      </c>
      <c r="O12" s="29">
        <f t="shared" si="5"/>
        <v>105.16151932424351</v>
      </c>
    </row>
    <row r="13" spans="1:15" ht="15" x14ac:dyDescent="0.25">
      <c r="A13" s="23" t="s">
        <v>16</v>
      </c>
      <c r="B13" s="24">
        <v>5702352</v>
      </c>
      <c r="C13" s="24">
        <v>5812959</v>
      </c>
      <c r="D13" s="25">
        <v>5909373</v>
      </c>
      <c r="E13" s="30">
        <v>4291650</v>
      </c>
      <c r="F13" s="7">
        <v>6214625</v>
      </c>
      <c r="G13" s="7">
        <v>6637705</v>
      </c>
      <c r="H13" s="9">
        <v>7239321</v>
      </c>
      <c r="I13" s="9">
        <v>7779238</v>
      </c>
      <c r="J13" s="7">
        <f>G13-F13</f>
        <v>423080</v>
      </c>
      <c r="K13" s="7">
        <f t="shared" si="2"/>
        <v>601616</v>
      </c>
      <c r="L13" s="27">
        <f t="shared" si="2"/>
        <v>539917</v>
      </c>
      <c r="M13" s="28">
        <f t="shared" si="3"/>
        <v>106.80781221714906</v>
      </c>
      <c r="N13" s="29">
        <f t="shared" si="4"/>
        <v>109.06361460775976</v>
      </c>
      <c r="O13" s="29">
        <f t="shared" si="5"/>
        <v>107.45811658303312</v>
      </c>
    </row>
    <row r="14" spans="1:15" ht="39" customHeight="1" x14ac:dyDescent="0.2">
      <c r="A14" s="22" t="s">
        <v>17</v>
      </c>
      <c r="B14" s="6">
        <f t="shared" ref="B14:I14" si="9">B15</f>
        <v>3093518</v>
      </c>
      <c r="C14" s="6">
        <f t="shared" si="9"/>
        <v>2923593</v>
      </c>
      <c r="D14" s="6">
        <f t="shared" si="9"/>
        <v>3358166</v>
      </c>
      <c r="E14" s="6">
        <f t="shared" si="9"/>
        <v>2524078</v>
      </c>
      <c r="F14" s="6">
        <f t="shared" si="9"/>
        <v>3351031</v>
      </c>
      <c r="G14" s="6">
        <f t="shared" si="9"/>
        <v>3948209</v>
      </c>
      <c r="H14" s="6">
        <f t="shared" si="9"/>
        <v>4189886</v>
      </c>
      <c r="I14" s="6">
        <f t="shared" si="9"/>
        <v>4271899</v>
      </c>
      <c r="J14" s="6">
        <f t="shared" si="2"/>
        <v>597178</v>
      </c>
      <c r="K14" s="6">
        <f t="shared" si="2"/>
        <v>241677</v>
      </c>
      <c r="L14" s="10">
        <f t="shared" si="2"/>
        <v>82013</v>
      </c>
      <c r="M14" s="20">
        <f t="shared" si="3"/>
        <v>117.82072442779551</v>
      </c>
      <c r="N14" s="21">
        <f t="shared" si="4"/>
        <v>106.12118051501328</v>
      </c>
      <c r="O14" s="21">
        <f t="shared" si="5"/>
        <v>101.95740409166264</v>
      </c>
    </row>
    <row r="15" spans="1:15" ht="38.25" x14ac:dyDescent="0.25">
      <c r="A15" s="23" t="s">
        <v>18</v>
      </c>
      <c r="B15" s="11">
        <v>3093518</v>
      </c>
      <c r="C15" s="11">
        <v>2923593</v>
      </c>
      <c r="D15" s="25">
        <v>3358166</v>
      </c>
      <c r="E15" s="11">
        <v>2524078</v>
      </c>
      <c r="F15" s="7">
        <v>3351031</v>
      </c>
      <c r="G15" s="11">
        <v>3948209</v>
      </c>
      <c r="H15" s="9">
        <v>4189886</v>
      </c>
      <c r="I15" s="9">
        <v>4271899</v>
      </c>
      <c r="J15" s="7">
        <f>G15-F15</f>
        <v>597178</v>
      </c>
      <c r="K15" s="7">
        <f t="shared" si="2"/>
        <v>241677</v>
      </c>
      <c r="L15" s="27">
        <f t="shared" si="2"/>
        <v>82013</v>
      </c>
      <c r="M15" s="28">
        <f t="shared" si="3"/>
        <v>117.82072442779551</v>
      </c>
      <c r="N15" s="29">
        <f t="shared" si="4"/>
        <v>106.12118051501328</v>
      </c>
      <c r="O15" s="29">
        <f t="shared" si="5"/>
        <v>101.95740409166264</v>
      </c>
    </row>
    <row r="16" spans="1:15" x14ac:dyDescent="0.2">
      <c r="A16" s="22" t="s">
        <v>19</v>
      </c>
      <c r="B16" s="6">
        <f t="shared" ref="B16:F16" si="10">B17+B19+B18</f>
        <v>935717</v>
      </c>
      <c r="C16" s="6">
        <f t="shared" si="10"/>
        <v>930078</v>
      </c>
      <c r="D16" s="6">
        <f t="shared" si="10"/>
        <v>695557</v>
      </c>
      <c r="E16" s="6">
        <f t="shared" si="10"/>
        <v>693374</v>
      </c>
      <c r="F16" s="6">
        <f t="shared" si="10"/>
        <v>922409</v>
      </c>
      <c r="G16" s="6">
        <f>G17+G19+G18</f>
        <v>944241</v>
      </c>
      <c r="H16" s="6">
        <f t="shared" ref="H16:I16" si="11">H17+H19</f>
        <v>976083</v>
      </c>
      <c r="I16" s="6">
        <f t="shared" si="11"/>
        <v>1011899</v>
      </c>
      <c r="J16" s="6">
        <f t="shared" si="2"/>
        <v>21832</v>
      </c>
      <c r="K16" s="6">
        <f t="shared" si="2"/>
        <v>31842</v>
      </c>
      <c r="L16" s="10">
        <f t="shared" si="2"/>
        <v>35816</v>
      </c>
      <c r="M16" s="20">
        <f t="shared" si="3"/>
        <v>102.3668459436107</v>
      </c>
      <c r="N16" s="21">
        <f t="shared" si="4"/>
        <v>103.37223230086387</v>
      </c>
      <c r="O16" s="21">
        <f t="shared" si="5"/>
        <v>103.6693600851567</v>
      </c>
    </row>
    <row r="17" spans="1:15" ht="25.5" x14ac:dyDescent="0.2">
      <c r="A17" s="23" t="s">
        <v>20</v>
      </c>
      <c r="B17" s="11">
        <v>935717</v>
      </c>
      <c r="C17" s="11">
        <v>929858</v>
      </c>
      <c r="D17" s="11">
        <v>687276</v>
      </c>
      <c r="E17" s="26">
        <v>685381</v>
      </c>
      <c r="F17" s="7">
        <v>911971</v>
      </c>
      <c r="G17" s="31">
        <v>932034</v>
      </c>
      <c r="H17" s="9">
        <v>963724</v>
      </c>
      <c r="I17" s="9">
        <v>999381</v>
      </c>
      <c r="J17" s="7">
        <f t="shared" si="2"/>
        <v>20063</v>
      </c>
      <c r="K17" s="7">
        <f t="shared" si="2"/>
        <v>31690</v>
      </c>
      <c r="L17" s="27">
        <f t="shared" si="2"/>
        <v>35657</v>
      </c>
      <c r="M17" s="28">
        <f t="shared" si="3"/>
        <v>102.19996030575534</v>
      </c>
      <c r="N17" s="29">
        <f t="shared" si="4"/>
        <v>103.40009055463642</v>
      </c>
      <c r="O17" s="29">
        <f t="shared" si="5"/>
        <v>103.69991823385119</v>
      </c>
    </row>
    <row r="18" spans="1:15" x14ac:dyDescent="0.2">
      <c r="A18" s="23" t="s">
        <v>21</v>
      </c>
      <c r="B18" s="11">
        <v>0</v>
      </c>
      <c r="C18" s="11">
        <v>0</v>
      </c>
      <c r="D18" s="11"/>
      <c r="E18" s="26">
        <v>-20</v>
      </c>
      <c r="F18" s="7">
        <v>-20</v>
      </c>
      <c r="G18" s="31">
        <v>0</v>
      </c>
      <c r="H18" s="9">
        <v>0</v>
      </c>
      <c r="I18" s="9">
        <v>0</v>
      </c>
      <c r="J18" s="7">
        <f t="shared" si="2"/>
        <v>20</v>
      </c>
      <c r="K18" s="7">
        <f t="shared" si="2"/>
        <v>0</v>
      </c>
      <c r="L18" s="27">
        <f t="shared" si="2"/>
        <v>0</v>
      </c>
      <c r="M18" s="28">
        <f t="shared" si="3"/>
        <v>0</v>
      </c>
      <c r="N18" s="29" t="s">
        <v>22</v>
      </c>
      <c r="O18" s="29" t="s">
        <v>22</v>
      </c>
    </row>
    <row r="19" spans="1:15" x14ac:dyDescent="0.2">
      <c r="A19" s="32" t="s">
        <v>23</v>
      </c>
      <c r="B19" s="7">
        <v>0</v>
      </c>
      <c r="C19" s="11">
        <v>220</v>
      </c>
      <c r="D19" s="11">
        <v>8281</v>
      </c>
      <c r="E19" s="26">
        <v>8013</v>
      </c>
      <c r="F19" s="7">
        <v>10458</v>
      </c>
      <c r="G19" s="27">
        <v>12207</v>
      </c>
      <c r="H19" s="7">
        <v>12359</v>
      </c>
      <c r="I19" s="7">
        <v>12518</v>
      </c>
      <c r="J19" s="7">
        <f>G19-F19</f>
        <v>1749</v>
      </c>
      <c r="K19" s="7">
        <f>H19-G19</f>
        <v>152</v>
      </c>
      <c r="L19" s="27">
        <f>I19-H19</f>
        <v>159</v>
      </c>
      <c r="M19" s="28">
        <f t="shared" si="3"/>
        <v>116.72403901319564</v>
      </c>
      <c r="N19" s="29">
        <f t="shared" si="4"/>
        <v>101.24518718767921</v>
      </c>
      <c r="O19" s="29">
        <f t="shared" si="5"/>
        <v>101.28651185370984</v>
      </c>
    </row>
    <row r="20" spans="1:15" x14ac:dyDescent="0.2">
      <c r="A20" s="22" t="s">
        <v>24</v>
      </c>
      <c r="B20" s="6">
        <f>B21+B22+B23</f>
        <v>2853687</v>
      </c>
      <c r="C20" s="6">
        <f>C21+C22+C23</f>
        <v>2823255</v>
      </c>
      <c r="D20" s="6">
        <f t="shared" ref="D20:E20" si="12">D21+D22+D23</f>
        <v>2744687</v>
      </c>
      <c r="E20" s="6">
        <f t="shared" si="12"/>
        <v>1987002</v>
      </c>
      <c r="F20" s="6">
        <f>F21+F22+F23</f>
        <v>2862741</v>
      </c>
      <c r="G20" s="6">
        <f>G21+G22+G23</f>
        <v>2906398</v>
      </c>
      <c r="H20" s="6">
        <f t="shared" ref="H20:I20" si="13">H21+H22+H23</f>
        <v>2938801</v>
      </c>
      <c r="I20" s="6">
        <f t="shared" si="13"/>
        <v>2972415</v>
      </c>
      <c r="J20" s="6">
        <f t="shared" si="2"/>
        <v>43657</v>
      </c>
      <c r="K20" s="6">
        <f t="shared" si="2"/>
        <v>32403</v>
      </c>
      <c r="L20" s="10">
        <f t="shared" si="2"/>
        <v>33614</v>
      </c>
      <c r="M20" s="20">
        <f t="shared" si="3"/>
        <v>101.52500697757849</v>
      </c>
      <c r="N20" s="21">
        <f t="shared" si="4"/>
        <v>101.11488516025679</v>
      </c>
      <c r="O20" s="21">
        <f t="shared" si="5"/>
        <v>101.14379980134755</v>
      </c>
    </row>
    <row r="21" spans="1:15" x14ac:dyDescent="0.2">
      <c r="A21" s="23" t="s">
        <v>25</v>
      </c>
      <c r="B21" s="24">
        <v>2439307</v>
      </c>
      <c r="C21" s="24">
        <v>2376463</v>
      </c>
      <c r="D21" s="24">
        <v>2312508</v>
      </c>
      <c r="E21" s="24">
        <v>1828917</v>
      </c>
      <c r="F21" s="31">
        <v>2388332</v>
      </c>
      <c r="G21" s="33">
        <v>2416931</v>
      </c>
      <c r="H21" s="34">
        <v>2433266</v>
      </c>
      <c r="I21" s="9">
        <v>2449754</v>
      </c>
      <c r="J21" s="7">
        <f t="shared" si="2"/>
        <v>28599</v>
      </c>
      <c r="K21" s="7">
        <f t="shared" si="2"/>
        <v>16335</v>
      </c>
      <c r="L21" s="27">
        <f t="shared" si="2"/>
        <v>16488</v>
      </c>
      <c r="M21" s="28">
        <f t="shared" si="3"/>
        <v>101.19744658615302</v>
      </c>
      <c r="N21" s="29">
        <f t="shared" si="4"/>
        <v>100.6758571096982</v>
      </c>
      <c r="O21" s="29">
        <f t="shared" si="5"/>
        <v>100.67760779133889</v>
      </c>
    </row>
    <row r="22" spans="1:15" x14ac:dyDescent="0.2">
      <c r="A22" s="23" t="s">
        <v>26</v>
      </c>
      <c r="B22" s="24">
        <v>413509</v>
      </c>
      <c r="C22" s="24">
        <v>445985</v>
      </c>
      <c r="D22" s="24">
        <v>431387</v>
      </c>
      <c r="E22" s="24">
        <v>157475</v>
      </c>
      <c r="F22" s="31">
        <v>473526</v>
      </c>
      <c r="G22" s="9">
        <v>488571</v>
      </c>
      <c r="H22" s="34">
        <v>504639</v>
      </c>
      <c r="I22" s="34">
        <v>521765</v>
      </c>
      <c r="J22" s="7">
        <f t="shared" si="2"/>
        <v>15045</v>
      </c>
      <c r="K22" s="7">
        <f t="shared" si="2"/>
        <v>16068</v>
      </c>
      <c r="L22" s="27">
        <f t="shared" si="2"/>
        <v>17126</v>
      </c>
      <c r="M22" s="28">
        <f t="shared" si="3"/>
        <v>103.17722786077216</v>
      </c>
      <c r="N22" s="29">
        <f t="shared" si="4"/>
        <v>103.28877481471474</v>
      </c>
      <c r="O22" s="29">
        <f t="shared" si="5"/>
        <v>103.39371312958372</v>
      </c>
    </row>
    <row r="23" spans="1:15" x14ac:dyDescent="0.2">
      <c r="A23" s="23" t="s">
        <v>27</v>
      </c>
      <c r="B23" s="35">
        <v>871</v>
      </c>
      <c r="C23" s="35">
        <v>807</v>
      </c>
      <c r="D23" s="35">
        <v>792</v>
      </c>
      <c r="E23" s="35">
        <v>610</v>
      </c>
      <c r="F23" s="31">
        <v>883</v>
      </c>
      <c r="G23" s="9">
        <v>896</v>
      </c>
      <c r="H23" s="34">
        <v>896</v>
      </c>
      <c r="I23" s="34">
        <v>896</v>
      </c>
      <c r="J23" s="7">
        <f t="shared" si="2"/>
        <v>13</v>
      </c>
      <c r="K23" s="7">
        <f t="shared" si="2"/>
        <v>0</v>
      </c>
      <c r="L23" s="27">
        <f t="shared" si="2"/>
        <v>0</v>
      </c>
      <c r="M23" s="28">
        <f t="shared" si="3"/>
        <v>101.4722536806342</v>
      </c>
      <c r="N23" s="29">
        <f t="shared" si="4"/>
        <v>99.999999999999986</v>
      </c>
      <c r="O23" s="29">
        <f t="shared" si="5"/>
        <v>99.999999999999986</v>
      </c>
    </row>
    <row r="24" spans="1:15" ht="38.25" x14ac:dyDescent="0.2">
      <c r="A24" s="22" t="s">
        <v>28</v>
      </c>
      <c r="B24" s="6">
        <f>B25+B26</f>
        <v>821183</v>
      </c>
      <c r="C24" s="6">
        <f>C25+C26</f>
        <v>918794</v>
      </c>
      <c r="D24" s="6">
        <f t="shared" ref="D24:E24" si="14">D25+D26</f>
        <v>851985</v>
      </c>
      <c r="E24" s="6">
        <f t="shared" si="14"/>
        <v>810202</v>
      </c>
      <c r="F24" s="6">
        <f>F25+F26</f>
        <v>1023249</v>
      </c>
      <c r="G24" s="6">
        <f t="shared" ref="G24:I24" si="15">G25+G26</f>
        <v>1141678</v>
      </c>
      <c r="H24" s="6">
        <f t="shared" si="15"/>
        <v>1273844</v>
      </c>
      <c r="I24" s="6">
        <f t="shared" si="15"/>
        <v>1421336</v>
      </c>
      <c r="J24" s="6">
        <f t="shared" ref="J24:L73" si="16">G24-F24</f>
        <v>118429</v>
      </c>
      <c r="K24" s="6">
        <f t="shared" si="16"/>
        <v>132166</v>
      </c>
      <c r="L24" s="10">
        <f t="shared" si="16"/>
        <v>147492</v>
      </c>
      <c r="M24" s="20">
        <f t="shared" si="3"/>
        <v>111.57382025293941</v>
      </c>
      <c r="N24" s="21">
        <f t="shared" si="4"/>
        <v>111.57646902191335</v>
      </c>
      <c r="O24" s="21">
        <f t="shared" si="5"/>
        <v>111.57849783803982</v>
      </c>
    </row>
    <row r="25" spans="1:15" ht="16.5" customHeight="1" x14ac:dyDescent="0.2">
      <c r="A25" s="23" t="s">
        <v>29</v>
      </c>
      <c r="B25" s="24">
        <v>819077</v>
      </c>
      <c r="C25" s="24">
        <v>916522</v>
      </c>
      <c r="D25" s="24">
        <v>849597</v>
      </c>
      <c r="E25" s="24">
        <v>807846</v>
      </c>
      <c r="F25" s="31">
        <v>1020728</v>
      </c>
      <c r="G25" s="9">
        <v>1139132</v>
      </c>
      <c r="H25" s="34">
        <v>1271272</v>
      </c>
      <c r="I25" s="9">
        <v>1418739</v>
      </c>
      <c r="J25" s="7">
        <f t="shared" si="16"/>
        <v>118404</v>
      </c>
      <c r="K25" s="7">
        <f t="shared" si="16"/>
        <v>132140</v>
      </c>
      <c r="L25" s="27">
        <f t="shared" si="16"/>
        <v>147467</v>
      </c>
      <c r="M25" s="28">
        <f t="shared" si="3"/>
        <v>111.59995610975695</v>
      </c>
      <c r="N25" s="29">
        <f t="shared" si="4"/>
        <v>111.60006039686358</v>
      </c>
      <c r="O25" s="29">
        <f t="shared" si="5"/>
        <v>111.59995657892253</v>
      </c>
    </row>
    <row r="26" spans="1:15" ht="38.25" x14ac:dyDescent="0.2">
      <c r="A26" s="23" t="s">
        <v>30</v>
      </c>
      <c r="B26" s="24">
        <v>2106</v>
      </c>
      <c r="C26" s="24">
        <v>2272</v>
      </c>
      <c r="D26" s="24">
        <v>2388</v>
      </c>
      <c r="E26" s="24">
        <v>2356</v>
      </c>
      <c r="F26" s="31">
        <v>2521</v>
      </c>
      <c r="G26" s="9">
        <v>2546</v>
      </c>
      <c r="H26" s="34">
        <v>2572</v>
      </c>
      <c r="I26" s="34">
        <v>2597</v>
      </c>
      <c r="J26" s="7">
        <f t="shared" si="16"/>
        <v>25</v>
      </c>
      <c r="K26" s="7">
        <f t="shared" si="16"/>
        <v>26</v>
      </c>
      <c r="L26" s="27">
        <f t="shared" si="16"/>
        <v>25</v>
      </c>
      <c r="M26" s="28">
        <f t="shared" si="3"/>
        <v>100.99166997223324</v>
      </c>
      <c r="N26" s="29">
        <f t="shared" si="4"/>
        <v>101.02120974076983</v>
      </c>
      <c r="O26" s="29">
        <f t="shared" si="5"/>
        <v>100.97200622083982</v>
      </c>
    </row>
    <row r="27" spans="1:15" x14ac:dyDescent="0.2">
      <c r="A27" s="22" t="s">
        <v>31</v>
      </c>
      <c r="B27" s="6">
        <f>B28+B29</f>
        <v>69872</v>
      </c>
      <c r="C27" s="6">
        <f>C28+C29</f>
        <v>59149</v>
      </c>
      <c r="D27" s="6">
        <f t="shared" ref="D27:E27" si="17">D28+D29</f>
        <v>62563</v>
      </c>
      <c r="E27" s="6">
        <f t="shared" si="17"/>
        <v>52245</v>
      </c>
      <c r="F27" s="6">
        <f>F28+F29</f>
        <v>67376</v>
      </c>
      <c r="G27" s="6">
        <f>G28+G29</f>
        <v>70837</v>
      </c>
      <c r="H27" s="6">
        <f t="shared" ref="H27:I27" si="18">H28+H29</f>
        <v>72929</v>
      </c>
      <c r="I27" s="6">
        <f t="shared" si="18"/>
        <v>75541</v>
      </c>
      <c r="J27" s="6">
        <f t="shared" si="16"/>
        <v>3461</v>
      </c>
      <c r="K27" s="6">
        <f t="shared" si="16"/>
        <v>2092</v>
      </c>
      <c r="L27" s="10">
        <f t="shared" si="16"/>
        <v>2612</v>
      </c>
      <c r="M27" s="20">
        <f t="shared" si="3"/>
        <v>105.13684398005225</v>
      </c>
      <c r="N27" s="21">
        <f t="shared" si="4"/>
        <v>102.95325889012804</v>
      </c>
      <c r="O27" s="21">
        <f t="shared" si="5"/>
        <v>103.58156563232734</v>
      </c>
    </row>
    <row r="28" spans="1:15" ht="77.25" customHeight="1" x14ac:dyDescent="0.25">
      <c r="A28" s="23" t="s">
        <v>32</v>
      </c>
      <c r="B28" s="11">
        <v>1172</v>
      </c>
      <c r="C28" s="11">
        <v>485</v>
      </c>
      <c r="D28" s="11">
        <v>881</v>
      </c>
      <c r="E28" s="36">
        <v>817</v>
      </c>
      <c r="F28" s="37">
        <v>1025</v>
      </c>
      <c r="G28" s="9">
        <v>970</v>
      </c>
      <c r="H28" s="34">
        <v>970</v>
      </c>
      <c r="I28" s="34">
        <v>970</v>
      </c>
      <c r="J28" s="7">
        <f t="shared" si="16"/>
        <v>-55</v>
      </c>
      <c r="K28" s="7">
        <f t="shared" si="16"/>
        <v>0</v>
      </c>
      <c r="L28" s="27">
        <f t="shared" si="16"/>
        <v>0</v>
      </c>
      <c r="M28" s="28">
        <f t="shared" si="3"/>
        <v>94.634146341463421</v>
      </c>
      <c r="N28" s="29">
        <f t="shared" si="4"/>
        <v>100.00000000000001</v>
      </c>
      <c r="O28" s="29">
        <f t="shared" si="5"/>
        <v>100.00000000000001</v>
      </c>
    </row>
    <row r="29" spans="1:15" ht="39.75" customHeight="1" x14ac:dyDescent="0.25">
      <c r="A29" s="23" t="s">
        <v>33</v>
      </c>
      <c r="B29" s="26">
        <v>68700</v>
      </c>
      <c r="C29" s="26">
        <v>58664</v>
      </c>
      <c r="D29" s="26">
        <v>61682</v>
      </c>
      <c r="E29" s="36">
        <v>51428</v>
      </c>
      <c r="F29" s="31">
        <v>66351</v>
      </c>
      <c r="G29" s="9">
        <v>69867</v>
      </c>
      <c r="H29" s="34">
        <v>71959</v>
      </c>
      <c r="I29" s="34">
        <v>74571</v>
      </c>
      <c r="J29" s="7">
        <f t="shared" si="16"/>
        <v>3516</v>
      </c>
      <c r="K29" s="7">
        <f t="shared" si="16"/>
        <v>2092</v>
      </c>
      <c r="L29" s="27">
        <f t="shared" si="16"/>
        <v>2612</v>
      </c>
      <c r="M29" s="28">
        <f t="shared" si="3"/>
        <v>105.29909119681693</v>
      </c>
      <c r="N29" s="29">
        <f t="shared" si="4"/>
        <v>102.99426052356621</v>
      </c>
      <c r="O29" s="29">
        <f t="shared" si="5"/>
        <v>103.62984477271779</v>
      </c>
    </row>
    <row r="30" spans="1:15" s="39" customFormat="1" ht="38.25" x14ac:dyDescent="0.2">
      <c r="A30" s="38" t="s">
        <v>34</v>
      </c>
      <c r="B30" s="6">
        <v>65</v>
      </c>
      <c r="C30" s="6">
        <v>52</v>
      </c>
      <c r="D30" s="6">
        <v>6</v>
      </c>
      <c r="E30" s="6">
        <v>-6</v>
      </c>
      <c r="F30" s="6">
        <v>4</v>
      </c>
      <c r="G30" s="10">
        <v>0</v>
      </c>
      <c r="H30" s="10">
        <v>0</v>
      </c>
      <c r="I30" s="10">
        <v>0</v>
      </c>
      <c r="J30" s="6">
        <f>G30-F30</f>
        <v>-4</v>
      </c>
      <c r="K30" s="6">
        <f>H30-G30</f>
        <v>0</v>
      </c>
      <c r="L30" s="10">
        <f>I30-H30</f>
        <v>0</v>
      </c>
      <c r="M30" s="20">
        <f t="shared" si="3"/>
        <v>0</v>
      </c>
      <c r="N30" s="21" t="s">
        <v>22</v>
      </c>
      <c r="O30" s="21" t="s">
        <v>22</v>
      </c>
    </row>
    <row r="31" spans="1:15" s="39" customFormat="1" hidden="1" x14ac:dyDescent="0.2">
      <c r="A31" s="38"/>
      <c r="B31" s="6">
        <f>B32+B39+B43+B46+B49+B51+B52</f>
        <v>410055</v>
      </c>
      <c r="C31" s="6">
        <f>C32+C39+C43+C46+C49+C51+C52</f>
        <v>369136</v>
      </c>
      <c r="D31" s="6"/>
      <c r="E31" s="6"/>
      <c r="F31" s="6">
        <f>F32+F39+F43+F46+F49+F51+F52</f>
        <v>479230</v>
      </c>
      <c r="G31" s="10"/>
      <c r="H31" s="10"/>
      <c r="I31" s="10"/>
      <c r="J31" s="6"/>
      <c r="K31" s="6"/>
      <c r="L31" s="10"/>
      <c r="M31" s="20">
        <f t="shared" si="3"/>
        <v>0</v>
      </c>
      <c r="N31" s="21" t="e">
        <f t="shared" si="4"/>
        <v>#DIV/0!</v>
      </c>
      <c r="O31" s="21" t="e">
        <f t="shared" si="5"/>
        <v>#DIV/0!</v>
      </c>
    </row>
    <row r="32" spans="1:15" ht="51" x14ac:dyDescent="0.2">
      <c r="A32" s="22" t="s">
        <v>35</v>
      </c>
      <c r="B32" s="6">
        <f>SUM(B33:B38)</f>
        <v>56038</v>
      </c>
      <c r="C32" s="6">
        <f t="shared" ref="C32:E32" si="19">SUM(C33:C38)</f>
        <v>34725</v>
      </c>
      <c r="D32" s="6">
        <f t="shared" si="19"/>
        <v>37483</v>
      </c>
      <c r="E32" s="6">
        <f t="shared" si="19"/>
        <v>43594</v>
      </c>
      <c r="F32" s="6">
        <f>SUM(F33:F38)</f>
        <v>53512</v>
      </c>
      <c r="G32" s="6">
        <f>SUM(G33:G38)</f>
        <v>155814</v>
      </c>
      <c r="H32" s="6">
        <f t="shared" ref="H32:I32" si="20">SUM(H33:H38)</f>
        <v>231314</v>
      </c>
      <c r="I32" s="6">
        <f t="shared" si="20"/>
        <v>57864</v>
      </c>
      <c r="J32" s="6">
        <f t="shared" si="16"/>
        <v>102302</v>
      </c>
      <c r="K32" s="6">
        <f t="shared" si="16"/>
        <v>75500</v>
      </c>
      <c r="L32" s="10">
        <f t="shared" si="16"/>
        <v>-173450</v>
      </c>
      <c r="M32" s="20">
        <f t="shared" si="3"/>
        <v>291.17581103303934</v>
      </c>
      <c r="N32" s="21">
        <f t="shared" si="4"/>
        <v>148.45520941635539</v>
      </c>
      <c r="O32" s="21">
        <f t="shared" si="5"/>
        <v>25.015347103936641</v>
      </c>
    </row>
    <row r="33" spans="1:15" ht="79.5" customHeight="1" x14ac:dyDescent="0.25">
      <c r="A33" s="23" t="s">
        <v>36</v>
      </c>
      <c r="B33" s="40">
        <v>3258</v>
      </c>
      <c r="C33" s="40">
        <v>181</v>
      </c>
      <c r="D33" s="40">
        <v>450</v>
      </c>
      <c r="E33" s="36">
        <v>367</v>
      </c>
      <c r="F33" s="31">
        <v>366</v>
      </c>
      <c r="G33" s="9">
        <v>100</v>
      </c>
      <c r="H33" s="41">
        <v>100</v>
      </c>
      <c r="I33" s="42">
        <v>100</v>
      </c>
      <c r="J33" s="7">
        <f t="shared" si="16"/>
        <v>-266</v>
      </c>
      <c r="K33" s="7">
        <f t="shared" si="16"/>
        <v>0</v>
      </c>
      <c r="L33" s="27">
        <f t="shared" si="16"/>
        <v>0</v>
      </c>
      <c r="M33" s="28">
        <f t="shared" si="3"/>
        <v>27.3224043715847</v>
      </c>
      <c r="N33" s="29">
        <f t="shared" si="4"/>
        <v>100</v>
      </c>
      <c r="O33" s="29">
        <f t="shared" si="5"/>
        <v>100</v>
      </c>
    </row>
    <row r="34" spans="1:15" ht="15" x14ac:dyDescent="0.25">
      <c r="A34" s="23" t="s">
        <v>37</v>
      </c>
      <c r="B34" s="40">
        <v>0</v>
      </c>
      <c r="C34" s="40">
        <v>0</v>
      </c>
      <c r="D34" s="40">
        <v>7257</v>
      </c>
      <c r="E34" s="36">
        <v>7257</v>
      </c>
      <c r="F34" s="31">
        <v>20000</v>
      </c>
      <c r="G34" s="33">
        <v>22000</v>
      </c>
      <c r="H34" s="41">
        <v>24000</v>
      </c>
      <c r="I34" s="41">
        <v>26000</v>
      </c>
      <c r="J34" s="7">
        <f t="shared" si="16"/>
        <v>2000</v>
      </c>
      <c r="K34" s="7">
        <f t="shared" si="16"/>
        <v>2000</v>
      </c>
      <c r="L34" s="27">
        <f t="shared" si="16"/>
        <v>2000</v>
      </c>
      <c r="M34" s="28">
        <f t="shared" si="3"/>
        <v>110</v>
      </c>
      <c r="N34" s="29">
        <f t="shared" si="4"/>
        <v>109.09090909090909</v>
      </c>
      <c r="O34" s="29">
        <f t="shared" si="5"/>
        <v>108.33333333333333</v>
      </c>
    </row>
    <row r="35" spans="1:15" ht="25.5" x14ac:dyDescent="0.25">
      <c r="A35" s="23" t="s">
        <v>38</v>
      </c>
      <c r="B35" s="40">
        <v>817</v>
      </c>
      <c r="C35" s="40">
        <v>759</v>
      </c>
      <c r="D35" s="40">
        <v>677</v>
      </c>
      <c r="E35" s="36">
        <v>582</v>
      </c>
      <c r="F35" s="31">
        <v>596</v>
      </c>
      <c r="G35" s="9">
        <v>14</v>
      </c>
      <c r="H35" s="34">
        <v>14</v>
      </c>
      <c r="I35" s="34">
        <v>14</v>
      </c>
      <c r="J35" s="7">
        <f t="shared" si="16"/>
        <v>-582</v>
      </c>
      <c r="K35" s="7">
        <f t="shared" si="16"/>
        <v>0</v>
      </c>
      <c r="L35" s="27">
        <f t="shared" si="16"/>
        <v>0</v>
      </c>
      <c r="M35" s="28">
        <f t="shared" si="3"/>
        <v>2.348993288590604</v>
      </c>
      <c r="N35" s="29">
        <f t="shared" si="4"/>
        <v>99.999999999999986</v>
      </c>
      <c r="O35" s="29">
        <f t="shared" si="5"/>
        <v>99.999999999999986</v>
      </c>
    </row>
    <row r="36" spans="1:15" ht="93.75" customHeight="1" x14ac:dyDescent="0.25">
      <c r="A36" s="23" t="s">
        <v>39</v>
      </c>
      <c r="B36" s="11">
        <v>49778</v>
      </c>
      <c r="C36" s="11">
        <v>32493</v>
      </c>
      <c r="D36" s="11">
        <v>27209</v>
      </c>
      <c r="E36" s="36">
        <v>33358</v>
      </c>
      <c r="F36" s="31">
        <v>30500</v>
      </c>
      <c r="G36" s="33">
        <v>132000</v>
      </c>
      <c r="H36" s="34">
        <v>205500</v>
      </c>
      <c r="I36" s="34">
        <v>30000</v>
      </c>
      <c r="J36" s="7">
        <f t="shared" si="16"/>
        <v>101500</v>
      </c>
      <c r="K36" s="7">
        <f t="shared" si="16"/>
        <v>73500</v>
      </c>
      <c r="L36" s="27">
        <f t="shared" si="16"/>
        <v>-175500</v>
      </c>
      <c r="M36" s="28">
        <f t="shared" si="3"/>
        <v>432.78688524590166</v>
      </c>
      <c r="N36" s="29">
        <f t="shared" si="4"/>
        <v>155.68181818181819</v>
      </c>
      <c r="O36" s="29">
        <f t="shared" si="5"/>
        <v>14.598540145985401</v>
      </c>
    </row>
    <row r="37" spans="1:15" ht="25.5" x14ac:dyDescent="0.25">
      <c r="A37" s="23" t="s">
        <v>40</v>
      </c>
      <c r="B37" s="40">
        <v>1521</v>
      </c>
      <c r="C37" s="40">
        <v>760</v>
      </c>
      <c r="D37" s="40">
        <v>1450</v>
      </c>
      <c r="E37" s="36">
        <v>1450</v>
      </c>
      <c r="F37" s="31">
        <v>1450</v>
      </c>
      <c r="G37" s="33">
        <v>1000</v>
      </c>
      <c r="H37" s="34">
        <v>1000</v>
      </c>
      <c r="I37" s="34">
        <v>1000</v>
      </c>
      <c r="J37" s="7">
        <f t="shared" si="16"/>
        <v>-450</v>
      </c>
      <c r="K37" s="7">
        <f t="shared" si="16"/>
        <v>0</v>
      </c>
      <c r="L37" s="27">
        <f t="shared" si="16"/>
        <v>0</v>
      </c>
      <c r="M37" s="28">
        <f t="shared" si="3"/>
        <v>68.965517241379317</v>
      </c>
      <c r="N37" s="29">
        <f t="shared" si="4"/>
        <v>100</v>
      </c>
      <c r="O37" s="29">
        <f t="shared" si="5"/>
        <v>100</v>
      </c>
    </row>
    <row r="38" spans="1:15" ht="93" customHeight="1" x14ac:dyDescent="0.25">
      <c r="A38" s="23" t="s">
        <v>41</v>
      </c>
      <c r="B38" s="40">
        <v>664</v>
      </c>
      <c r="C38" s="40">
        <v>532</v>
      </c>
      <c r="D38" s="40">
        <v>440</v>
      </c>
      <c r="E38" s="36">
        <v>580</v>
      </c>
      <c r="F38" s="31">
        <v>600</v>
      </c>
      <c r="G38" s="33">
        <v>700</v>
      </c>
      <c r="H38" s="34">
        <v>700</v>
      </c>
      <c r="I38" s="34">
        <v>750</v>
      </c>
      <c r="J38" s="7">
        <f t="shared" si="16"/>
        <v>100</v>
      </c>
      <c r="K38" s="7">
        <f t="shared" si="16"/>
        <v>0</v>
      </c>
      <c r="L38" s="27">
        <f t="shared" si="16"/>
        <v>50</v>
      </c>
      <c r="M38" s="28">
        <f t="shared" si="3"/>
        <v>116.66666666666667</v>
      </c>
      <c r="N38" s="29">
        <f t="shared" si="4"/>
        <v>100</v>
      </c>
      <c r="O38" s="29">
        <f t="shared" si="5"/>
        <v>107.14285714285714</v>
      </c>
    </row>
    <row r="39" spans="1:15" ht="25.5" x14ac:dyDescent="0.2">
      <c r="A39" s="22" t="s">
        <v>42</v>
      </c>
      <c r="B39" s="6">
        <f>SUM(B40:B42)</f>
        <v>95192</v>
      </c>
      <c r="C39" s="6">
        <f>SUM(C40:C42)</f>
        <v>71891</v>
      </c>
      <c r="D39" s="6">
        <f t="shared" ref="D39:E39" si="21">SUM(D40:D42)</f>
        <v>88381</v>
      </c>
      <c r="E39" s="6">
        <f t="shared" si="21"/>
        <v>79337</v>
      </c>
      <c r="F39" s="6">
        <f>SUM(F40:F42)</f>
        <v>94839</v>
      </c>
      <c r="G39" s="6">
        <f>SUM(G40:G42)</f>
        <v>88109</v>
      </c>
      <c r="H39" s="6">
        <f t="shared" ref="H39:I39" si="22">SUM(H40:H42)</f>
        <v>90135</v>
      </c>
      <c r="I39" s="6">
        <f t="shared" si="22"/>
        <v>91276</v>
      </c>
      <c r="J39" s="6">
        <f t="shared" si="16"/>
        <v>-6730</v>
      </c>
      <c r="K39" s="6">
        <f t="shared" si="16"/>
        <v>2026</v>
      </c>
      <c r="L39" s="10">
        <f t="shared" si="16"/>
        <v>1141</v>
      </c>
      <c r="M39" s="20">
        <f t="shared" si="3"/>
        <v>92.903763219772458</v>
      </c>
      <c r="N39" s="21">
        <f t="shared" si="4"/>
        <v>102.29942457637698</v>
      </c>
      <c r="O39" s="21">
        <f t="shared" si="5"/>
        <v>101.26587895933876</v>
      </c>
    </row>
    <row r="40" spans="1:15" ht="25.5" x14ac:dyDescent="0.2">
      <c r="A40" s="23" t="s">
        <v>43</v>
      </c>
      <c r="B40" s="11">
        <v>47539</v>
      </c>
      <c r="C40" s="11">
        <v>44445</v>
      </c>
      <c r="D40" s="11">
        <v>58214</v>
      </c>
      <c r="E40" s="31">
        <v>47111</v>
      </c>
      <c r="F40" s="31">
        <v>55743</v>
      </c>
      <c r="G40" s="33">
        <v>47461</v>
      </c>
      <c r="H40" s="34">
        <v>49487</v>
      </c>
      <c r="I40" s="34">
        <v>50628</v>
      </c>
      <c r="J40" s="7">
        <f t="shared" si="16"/>
        <v>-8282</v>
      </c>
      <c r="K40" s="7">
        <f t="shared" si="16"/>
        <v>2026</v>
      </c>
      <c r="L40" s="27">
        <f t="shared" si="16"/>
        <v>1141</v>
      </c>
      <c r="M40" s="28">
        <f t="shared" si="3"/>
        <v>85.142529106793688</v>
      </c>
      <c r="N40" s="29">
        <f t="shared" si="4"/>
        <v>104.2687680411285</v>
      </c>
      <c r="O40" s="29">
        <f t="shared" si="5"/>
        <v>102.30565603087679</v>
      </c>
    </row>
    <row r="41" spans="1:15" ht="15" x14ac:dyDescent="0.2">
      <c r="A41" s="23" t="s">
        <v>44</v>
      </c>
      <c r="B41" s="11">
        <v>6000</v>
      </c>
      <c r="C41" s="11">
        <v>1329</v>
      </c>
      <c r="D41" s="11">
        <v>2455</v>
      </c>
      <c r="E41" s="43">
        <v>953</v>
      </c>
      <c r="F41" s="31">
        <v>2696</v>
      </c>
      <c r="G41" s="33">
        <v>2748</v>
      </c>
      <c r="H41" s="34">
        <v>2748</v>
      </c>
      <c r="I41" s="34">
        <v>2748</v>
      </c>
      <c r="J41" s="7">
        <f t="shared" si="16"/>
        <v>52</v>
      </c>
      <c r="K41" s="7">
        <f t="shared" si="16"/>
        <v>0</v>
      </c>
      <c r="L41" s="27">
        <f t="shared" si="16"/>
        <v>0</v>
      </c>
      <c r="M41" s="28">
        <f t="shared" si="3"/>
        <v>101.92878338278932</v>
      </c>
      <c r="N41" s="29">
        <f t="shared" si="4"/>
        <v>100</v>
      </c>
      <c r="O41" s="29">
        <f t="shared" si="5"/>
        <v>100</v>
      </c>
    </row>
    <row r="42" spans="1:15" ht="15" x14ac:dyDescent="0.2">
      <c r="A42" s="23" t="s">
        <v>45</v>
      </c>
      <c r="B42" s="11">
        <v>41653</v>
      </c>
      <c r="C42" s="11">
        <v>26117</v>
      </c>
      <c r="D42" s="11">
        <v>27712</v>
      </c>
      <c r="E42" s="43">
        <v>31273</v>
      </c>
      <c r="F42" s="31">
        <v>36400</v>
      </c>
      <c r="G42" s="33">
        <v>37900</v>
      </c>
      <c r="H42" s="34">
        <v>37900</v>
      </c>
      <c r="I42" s="34">
        <v>37900</v>
      </c>
      <c r="J42" s="7">
        <f t="shared" si="16"/>
        <v>1500</v>
      </c>
      <c r="K42" s="7">
        <f t="shared" si="16"/>
        <v>0</v>
      </c>
      <c r="L42" s="27">
        <f t="shared" si="16"/>
        <v>0</v>
      </c>
      <c r="M42" s="28">
        <f t="shared" si="3"/>
        <v>104.12087912087912</v>
      </c>
      <c r="N42" s="29">
        <f t="shared" si="4"/>
        <v>100</v>
      </c>
      <c r="O42" s="29">
        <f t="shared" si="5"/>
        <v>100</v>
      </c>
    </row>
    <row r="43" spans="1:15" ht="38.25" x14ac:dyDescent="0.2">
      <c r="A43" s="22" t="s">
        <v>46</v>
      </c>
      <c r="B43" s="6">
        <f>B44+B45</f>
        <v>56071</v>
      </c>
      <c r="C43" s="6">
        <f>C44+C45</f>
        <v>48818</v>
      </c>
      <c r="D43" s="6">
        <f t="shared" ref="D43:E43" si="23">D44+D45</f>
        <v>31082</v>
      </c>
      <c r="E43" s="6">
        <f t="shared" si="23"/>
        <v>32544</v>
      </c>
      <c r="F43" s="6">
        <f>F44+F45</f>
        <v>41990</v>
      </c>
      <c r="G43" s="6">
        <f>G44+G45</f>
        <v>26703</v>
      </c>
      <c r="H43" s="6">
        <f t="shared" ref="H43:I43" si="24">H44+H45</f>
        <v>27222</v>
      </c>
      <c r="I43" s="6">
        <f t="shared" si="24"/>
        <v>27780</v>
      </c>
      <c r="J43" s="6">
        <f t="shared" si="16"/>
        <v>-15287</v>
      </c>
      <c r="K43" s="6">
        <f t="shared" si="16"/>
        <v>519</v>
      </c>
      <c r="L43" s="10">
        <f t="shared" si="16"/>
        <v>558</v>
      </c>
      <c r="M43" s="20">
        <f t="shared" si="3"/>
        <v>63.593712788759234</v>
      </c>
      <c r="N43" s="21">
        <f t="shared" si="4"/>
        <v>101.94360184248961</v>
      </c>
      <c r="O43" s="21">
        <f t="shared" si="5"/>
        <v>102.04981265153184</v>
      </c>
    </row>
    <row r="44" spans="1:15" x14ac:dyDescent="0.2">
      <c r="A44" s="23" t="s">
        <v>47</v>
      </c>
      <c r="B44" s="11">
        <v>18396</v>
      </c>
      <c r="C44" s="11">
        <v>17413</v>
      </c>
      <c r="D44" s="11">
        <v>13737</v>
      </c>
      <c r="E44" s="11">
        <v>12542</v>
      </c>
      <c r="F44" s="31">
        <v>18136</v>
      </c>
      <c r="G44" s="33">
        <v>13021</v>
      </c>
      <c r="H44" s="34">
        <v>13528</v>
      </c>
      <c r="I44" s="34">
        <v>14070</v>
      </c>
      <c r="J44" s="7">
        <f t="shared" si="16"/>
        <v>-5115</v>
      </c>
      <c r="K44" s="7">
        <f t="shared" si="16"/>
        <v>507</v>
      </c>
      <c r="L44" s="27">
        <f t="shared" si="16"/>
        <v>542</v>
      </c>
      <c r="M44" s="28">
        <f t="shared" si="3"/>
        <v>71.796426996029993</v>
      </c>
      <c r="N44" s="29">
        <f t="shared" si="4"/>
        <v>103.89371016050994</v>
      </c>
      <c r="O44" s="29">
        <f t="shared" si="5"/>
        <v>104.00650502661148</v>
      </c>
    </row>
    <row r="45" spans="1:15" x14ac:dyDescent="0.2">
      <c r="A45" s="23" t="s">
        <v>48</v>
      </c>
      <c r="B45" s="11">
        <v>37675</v>
      </c>
      <c r="C45" s="11">
        <v>31405</v>
      </c>
      <c r="D45" s="11">
        <v>17345</v>
      </c>
      <c r="E45" s="11">
        <v>20002</v>
      </c>
      <c r="F45" s="31">
        <v>23854</v>
      </c>
      <c r="G45" s="33">
        <v>13682</v>
      </c>
      <c r="H45" s="34">
        <v>13694</v>
      </c>
      <c r="I45" s="34">
        <v>13710</v>
      </c>
      <c r="J45" s="7">
        <f t="shared" si="16"/>
        <v>-10172</v>
      </c>
      <c r="K45" s="7">
        <f t="shared" si="16"/>
        <v>12</v>
      </c>
      <c r="L45" s="27">
        <f t="shared" si="16"/>
        <v>16</v>
      </c>
      <c r="M45" s="28">
        <f t="shared" si="3"/>
        <v>57.357256644587913</v>
      </c>
      <c r="N45" s="29">
        <f t="shared" si="4"/>
        <v>100.08770647566146</v>
      </c>
      <c r="O45" s="29">
        <f t="shared" si="5"/>
        <v>100.11683949174821</v>
      </c>
    </row>
    <row r="46" spans="1:15" ht="27.75" customHeight="1" x14ac:dyDescent="0.2">
      <c r="A46" s="22" t="s">
        <v>49</v>
      </c>
      <c r="B46" s="6">
        <f>B47+B48</f>
        <v>8727</v>
      </c>
      <c r="C46" s="6">
        <f>C47+C48</f>
        <v>3376</v>
      </c>
      <c r="D46" s="6">
        <f t="shared" ref="D46:E46" si="25">D47+D48</f>
        <v>840</v>
      </c>
      <c r="E46" s="6">
        <f t="shared" si="25"/>
        <v>846</v>
      </c>
      <c r="F46" s="6">
        <f>F47+F48</f>
        <v>7164</v>
      </c>
      <c r="G46" s="6">
        <f>G47+G48</f>
        <v>24500</v>
      </c>
      <c r="H46" s="6">
        <f t="shared" ref="H46:I46" si="26">H47+H48</f>
        <v>5000</v>
      </c>
      <c r="I46" s="6">
        <f t="shared" si="26"/>
        <v>5000</v>
      </c>
      <c r="J46" s="6">
        <f t="shared" si="16"/>
        <v>17336</v>
      </c>
      <c r="K46" s="6">
        <f t="shared" si="16"/>
        <v>-19500</v>
      </c>
      <c r="L46" s="10">
        <f t="shared" si="16"/>
        <v>0</v>
      </c>
      <c r="M46" s="20">
        <f t="shared" si="3"/>
        <v>341.98771635957564</v>
      </c>
      <c r="N46" s="21">
        <f t="shared" si="4"/>
        <v>20.408163265306122</v>
      </c>
      <c r="O46" s="21">
        <f t="shared" si="5"/>
        <v>100</v>
      </c>
    </row>
    <row r="47" spans="1:15" ht="79.5" customHeight="1" x14ac:dyDescent="0.2">
      <c r="A47" s="23" t="s">
        <v>50</v>
      </c>
      <c r="B47" s="40">
        <v>8540</v>
      </c>
      <c r="C47" s="11">
        <v>2436</v>
      </c>
      <c r="D47" s="11">
        <v>840</v>
      </c>
      <c r="E47" s="11">
        <v>776</v>
      </c>
      <c r="F47" s="31">
        <v>4164</v>
      </c>
      <c r="G47" s="9">
        <v>6500</v>
      </c>
      <c r="H47" s="41">
        <v>4850</v>
      </c>
      <c r="I47" s="42">
        <v>4840</v>
      </c>
      <c r="J47" s="7">
        <f t="shared" si="16"/>
        <v>2336</v>
      </c>
      <c r="K47" s="7">
        <f t="shared" si="16"/>
        <v>-1650</v>
      </c>
      <c r="L47" s="27">
        <f t="shared" si="16"/>
        <v>-10</v>
      </c>
      <c r="M47" s="28">
        <f t="shared" si="3"/>
        <v>156.09990393852064</v>
      </c>
      <c r="N47" s="29">
        <f t="shared" si="4"/>
        <v>74.615384615384613</v>
      </c>
      <c r="O47" s="29">
        <f t="shared" si="5"/>
        <v>99.793814432989691</v>
      </c>
    </row>
    <row r="48" spans="1:15" ht="38.25" x14ac:dyDescent="0.2">
      <c r="A48" s="44" t="s">
        <v>51</v>
      </c>
      <c r="B48" s="11">
        <v>187</v>
      </c>
      <c r="C48" s="11">
        <v>940</v>
      </c>
      <c r="D48" s="11">
        <v>0</v>
      </c>
      <c r="E48" s="11">
        <v>70</v>
      </c>
      <c r="F48" s="31">
        <v>3000</v>
      </c>
      <c r="G48" s="9">
        <v>18000</v>
      </c>
      <c r="H48" s="45">
        <v>150</v>
      </c>
      <c r="I48" s="7">
        <v>160</v>
      </c>
      <c r="J48" s="7">
        <f>G48-F48</f>
        <v>15000</v>
      </c>
      <c r="K48" s="7">
        <f>H48-G48</f>
        <v>-17850</v>
      </c>
      <c r="L48" s="27">
        <f>I48-H48</f>
        <v>10</v>
      </c>
      <c r="M48" s="28">
        <f t="shared" si="3"/>
        <v>600</v>
      </c>
      <c r="N48" s="29">
        <f t="shared" si="4"/>
        <v>0.83333333333333337</v>
      </c>
      <c r="O48" s="29">
        <f t="shared" si="5"/>
        <v>106.66666666666667</v>
      </c>
    </row>
    <row r="49" spans="1:15" ht="24.75" customHeight="1" x14ac:dyDescent="0.2">
      <c r="A49" s="22" t="s">
        <v>52</v>
      </c>
      <c r="B49" s="6">
        <f>B50</f>
        <v>452</v>
      </c>
      <c r="C49" s="6">
        <f>C50</f>
        <v>242</v>
      </c>
      <c r="D49" s="6">
        <f t="shared" ref="D49:E49" si="27">D50</f>
        <v>168</v>
      </c>
      <c r="E49" s="6">
        <f t="shared" si="27"/>
        <v>116</v>
      </c>
      <c r="F49" s="6">
        <f>F50</f>
        <v>199</v>
      </c>
      <c r="G49" s="6">
        <f>G50</f>
        <v>209</v>
      </c>
      <c r="H49" s="6">
        <f t="shared" ref="H49:I49" si="28">H50</f>
        <v>209</v>
      </c>
      <c r="I49" s="6">
        <f t="shared" si="28"/>
        <v>209</v>
      </c>
      <c r="J49" s="6">
        <f t="shared" si="16"/>
        <v>10</v>
      </c>
      <c r="K49" s="6">
        <f t="shared" si="16"/>
        <v>0</v>
      </c>
      <c r="L49" s="10">
        <f t="shared" si="16"/>
        <v>0</v>
      </c>
      <c r="M49" s="20">
        <f t="shared" si="3"/>
        <v>105.0251256281407</v>
      </c>
      <c r="N49" s="21">
        <f t="shared" si="4"/>
        <v>100</v>
      </c>
      <c r="O49" s="21">
        <f t="shared" si="5"/>
        <v>100</v>
      </c>
    </row>
    <row r="50" spans="1:15" ht="39.75" customHeight="1" x14ac:dyDescent="0.2">
      <c r="A50" s="23" t="s">
        <v>53</v>
      </c>
      <c r="B50" s="40">
        <v>452</v>
      </c>
      <c r="C50" s="40">
        <v>242</v>
      </c>
      <c r="D50" s="40">
        <v>168</v>
      </c>
      <c r="E50" s="40">
        <v>116</v>
      </c>
      <c r="F50" s="31">
        <v>199</v>
      </c>
      <c r="G50" s="11">
        <v>209</v>
      </c>
      <c r="H50" s="41">
        <v>209</v>
      </c>
      <c r="I50" s="41">
        <v>209</v>
      </c>
      <c r="J50" s="7">
        <f t="shared" si="16"/>
        <v>10</v>
      </c>
      <c r="K50" s="7">
        <f t="shared" si="16"/>
        <v>0</v>
      </c>
      <c r="L50" s="27">
        <f t="shared" si="16"/>
        <v>0</v>
      </c>
      <c r="M50" s="28">
        <f t="shared" si="3"/>
        <v>105.0251256281407</v>
      </c>
      <c r="N50" s="29">
        <f t="shared" si="4"/>
        <v>100</v>
      </c>
      <c r="O50" s="29">
        <f t="shared" si="5"/>
        <v>100</v>
      </c>
    </row>
    <row r="51" spans="1:15" ht="25.5" x14ac:dyDescent="0.2">
      <c r="A51" s="22" t="s">
        <v>54</v>
      </c>
      <c r="B51" s="46">
        <v>193612</v>
      </c>
      <c r="C51" s="46">
        <v>209826</v>
      </c>
      <c r="D51" s="46">
        <v>193126</v>
      </c>
      <c r="E51" s="46">
        <v>216519</v>
      </c>
      <c r="F51" s="12">
        <v>281526</v>
      </c>
      <c r="G51" s="46">
        <v>249915</v>
      </c>
      <c r="H51" s="8">
        <v>269748</v>
      </c>
      <c r="I51" s="8">
        <v>290803</v>
      </c>
      <c r="J51" s="6">
        <f t="shared" si="16"/>
        <v>-31611</v>
      </c>
      <c r="K51" s="6">
        <f t="shared" si="16"/>
        <v>19833</v>
      </c>
      <c r="L51" s="10">
        <f t="shared" si="16"/>
        <v>21055</v>
      </c>
      <c r="M51" s="20">
        <f t="shared" si="3"/>
        <v>88.771552183457288</v>
      </c>
      <c r="N51" s="21">
        <f t="shared" si="4"/>
        <v>107.93589820538983</v>
      </c>
      <c r="O51" s="21">
        <f t="shared" si="5"/>
        <v>107.80543321915269</v>
      </c>
    </row>
    <row r="52" spans="1:15" x14ac:dyDescent="0.2">
      <c r="A52" s="22" t="s">
        <v>55</v>
      </c>
      <c r="B52" s="6">
        <f t="shared" ref="B52:I52" si="29">B53+B54</f>
        <v>-37</v>
      </c>
      <c r="C52" s="6">
        <f t="shared" si="29"/>
        <v>258</v>
      </c>
      <c r="D52" s="6">
        <f t="shared" si="29"/>
        <v>0</v>
      </c>
      <c r="E52" s="6">
        <f t="shared" si="29"/>
        <v>48</v>
      </c>
      <c r="F52" s="6">
        <f t="shared" si="29"/>
        <v>0</v>
      </c>
      <c r="G52" s="6">
        <f t="shared" si="29"/>
        <v>0</v>
      </c>
      <c r="H52" s="6">
        <f t="shared" si="29"/>
        <v>0</v>
      </c>
      <c r="I52" s="6">
        <f t="shared" si="29"/>
        <v>0</v>
      </c>
      <c r="J52" s="6">
        <f t="shared" si="16"/>
        <v>0</v>
      </c>
      <c r="K52" s="6">
        <f t="shared" si="16"/>
        <v>0</v>
      </c>
      <c r="L52" s="10">
        <f t="shared" si="16"/>
        <v>0</v>
      </c>
      <c r="M52" s="20" t="s">
        <v>22</v>
      </c>
      <c r="N52" s="21" t="s">
        <v>22</v>
      </c>
      <c r="O52" s="21" t="s">
        <v>22</v>
      </c>
    </row>
    <row r="53" spans="1:15" ht="15" x14ac:dyDescent="0.2">
      <c r="A53" s="47" t="s">
        <v>56</v>
      </c>
      <c r="B53" s="24">
        <v>-44</v>
      </c>
      <c r="C53" s="24">
        <v>249</v>
      </c>
      <c r="D53" s="24">
        <v>0</v>
      </c>
      <c r="E53" s="48">
        <v>48</v>
      </c>
      <c r="F53" s="31">
        <v>0</v>
      </c>
      <c r="G53" s="7">
        <v>0</v>
      </c>
      <c r="H53" s="42">
        <v>0</v>
      </c>
      <c r="I53" s="42">
        <v>0</v>
      </c>
      <c r="J53" s="7">
        <f t="shared" si="16"/>
        <v>0</v>
      </c>
      <c r="K53" s="7">
        <f t="shared" si="16"/>
        <v>0</v>
      </c>
      <c r="L53" s="7">
        <f t="shared" si="16"/>
        <v>0</v>
      </c>
      <c r="M53" s="28" t="s">
        <v>22</v>
      </c>
      <c r="N53" s="29" t="s">
        <v>22</v>
      </c>
      <c r="O53" s="29" t="s">
        <v>22</v>
      </c>
    </row>
    <row r="54" spans="1:15" x14ac:dyDescent="0.2">
      <c r="A54" s="23" t="s">
        <v>57</v>
      </c>
      <c r="B54" s="24">
        <v>7</v>
      </c>
      <c r="C54" s="24">
        <v>9</v>
      </c>
      <c r="D54" s="24">
        <v>0</v>
      </c>
      <c r="E54" s="24"/>
      <c r="F54" s="31">
        <v>0</v>
      </c>
      <c r="G54" s="11">
        <v>0</v>
      </c>
      <c r="H54" s="7">
        <v>0</v>
      </c>
      <c r="I54" s="7">
        <v>0</v>
      </c>
      <c r="J54" s="7">
        <f t="shared" si="16"/>
        <v>0</v>
      </c>
      <c r="K54" s="7">
        <f t="shared" si="16"/>
        <v>0</v>
      </c>
      <c r="L54" s="27">
        <f t="shared" si="16"/>
        <v>0</v>
      </c>
      <c r="M54" s="28" t="s">
        <v>22</v>
      </c>
      <c r="N54" s="29" t="s">
        <v>22</v>
      </c>
      <c r="O54" s="29" t="s">
        <v>22</v>
      </c>
    </row>
    <row r="55" spans="1:15" x14ac:dyDescent="0.2">
      <c r="A55" s="22" t="s">
        <v>58</v>
      </c>
      <c r="B55" s="8">
        <f>B56+B73+B72+B71+B70</f>
        <v>10421767</v>
      </c>
      <c r="C55" s="8">
        <f>C56+C73+C72+C71+C70</f>
        <v>19211020</v>
      </c>
      <c r="D55" s="8">
        <f t="shared" ref="D55:E55" si="30">D56+D73+D72+D71+D70</f>
        <v>19211564</v>
      </c>
      <c r="E55" s="8">
        <f t="shared" si="30"/>
        <v>10506176</v>
      </c>
      <c r="F55" s="8">
        <f>F56+F73+F72+F71+F70</f>
        <v>19211564</v>
      </c>
      <c r="G55" s="8">
        <f t="shared" ref="G55:I55" si="31">G56+G73+G72+G71+G70</f>
        <v>4478155</v>
      </c>
      <c r="H55" s="8">
        <f t="shared" si="31"/>
        <v>1858216</v>
      </c>
      <c r="I55" s="8">
        <f t="shared" si="31"/>
        <v>2428261</v>
      </c>
      <c r="J55" s="6">
        <f t="shared" si="16"/>
        <v>-14733409</v>
      </c>
      <c r="K55" s="6">
        <f t="shared" si="16"/>
        <v>-2619939</v>
      </c>
      <c r="L55" s="10">
        <f t="shared" si="16"/>
        <v>570045</v>
      </c>
      <c r="M55" s="20">
        <f t="shared" si="3"/>
        <v>23.309684729468145</v>
      </c>
      <c r="N55" s="21">
        <f t="shared" si="4"/>
        <v>41.495124666296718</v>
      </c>
      <c r="O55" s="21">
        <f t="shared" si="5"/>
        <v>130.67700418035363</v>
      </c>
    </row>
    <row r="56" spans="1:15" ht="26.25" customHeight="1" x14ac:dyDescent="0.2">
      <c r="A56" s="23" t="s">
        <v>59</v>
      </c>
      <c r="B56" s="9">
        <f>B57+B66+B67+B68+B69</f>
        <v>10243226</v>
      </c>
      <c r="C56" s="9">
        <f>C57+C66+C67+C68+C69</f>
        <v>18982406</v>
      </c>
      <c r="D56" s="9">
        <f>D57+D66+D67+D68+D69</f>
        <v>18789109</v>
      </c>
      <c r="E56" s="9">
        <f t="shared" ref="E56:I56" si="32">E57+E66+E67+E68+E69</f>
        <v>10379485</v>
      </c>
      <c r="F56" s="9">
        <f t="shared" si="32"/>
        <v>18789109</v>
      </c>
      <c r="G56" s="9">
        <f t="shared" si="32"/>
        <v>4478155</v>
      </c>
      <c r="H56" s="9">
        <f t="shared" si="32"/>
        <v>1858216</v>
      </c>
      <c r="I56" s="9">
        <f t="shared" si="32"/>
        <v>2428261</v>
      </c>
      <c r="J56" s="7">
        <f t="shared" si="16"/>
        <v>-14310954</v>
      </c>
      <c r="K56" s="7">
        <f t="shared" si="16"/>
        <v>-2619939</v>
      </c>
      <c r="L56" s="27">
        <f t="shared" si="16"/>
        <v>570045</v>
      </c>
      <c r="M56" s="28">
        <f t="shared" si="3"/>
        <v>23.833780516149009</v>
      </c>
      <c r="N56" s="29">
        <f t="shared" si="4"/>
        <v>41.495124666296718</v>
      </c>
      <c r="O56" s="29">
        <f t="shared" si="5"/>
        <v>130.67700418035363</v>
      </c>
    </row>
    <row r="57" spans="1:15" ht="25.5" x14ac:dyDescent="0.2">
      <c r="A57" s="49" t="s">
        <v>60</v>
      </c>
      <c r="B57" s="10">
        <f>B58+B59+B60+B65</f>
        <v>4609513</v>
      </c>
      <c r="C57" s="10">
        <f>C58+C59+C60+C65+C61+C64+C62+C63</f>
        <v>7749698</v>
      </c>
      <c r="D57" s="10">
        <f t="shared" ref="D57:E57" si="33">D58+D59+D60+D65+D61+D64+D62+D63</f>
        <v>8985123</v>
      </c>
      <c r="E57" s="10">
        <f t="shared" si="33"/>
        <v>4219755</v>
      </c>
      <c r="F57" s="10">
        <f>F58+F59+F60+F65+F61+F64+F62+F63</f>
        <v>8985123</v>
      </c>
      <c r="G57" s="10">
        <f t="shared" ref="G57:I57" si="34">G58+G59+G60+G65</f>
        <v>4478155</v>
      </c>
      <c r="H57" s="10">
        <f t="shared" si="34"/>
        <v>1858216</v>
      </c>
      <c r="I57" s="10">
        <f t="shared" si="34"/>
        <v>2428261</v>
      </c>
      <c r="J57" s="6">
        <f t="shared" si="16"/>
        <v>-4506968</v>
      </c>
      <c r="K57" s="6">
        <f t="shared" si="16"/>
        <v>-2619939</v>
      </c>
      <c r="L57" s="10">
        <f t="shared" si="16"/>
        <v>570045</v>
      </c>
      <c r="M57" s="20">
        <f t="shared" si="3"/>
        <v>49.839662740287473</v>
      </c>
      <c r="N57" s="21">
        <f t="shared" si="4"/>
        <v>41.495124666296718</v>
      </c>
      <c r="O57" s="21">
        <f t="shared" si="5"/>
        <v>130.67700418035363</v>
      </c>
    </row>
    <row r="58" spans="1:15" ht="38.25" x14ac:dyDescent="0.2">
      <c r="A58" s="23" t="s">
        <v>61</v>
      </c>
      <c r="B58" s="11">
        <v>3149438</v>
      </c>
      <c r="C58" s="11">
        <v>3464381</v>
      </c>
      <c r="D58" s="11">
        <v>3464382</v>
      </c>
      <c r="E58" s="26">
        <v>2959426</v>
      </c>
      <c r="F58" s="31">
        <v>3464382</v>
      </c>
      <c r="G58" s="11">
        <v>3464382</v>
      </c>
      <c r="H58" s="9">
        <v>1858216</v>
      </c>
      <c r="I58" s="50">
        <v>2428261</v>
      </c>
      <c r="J58" s="7">
        <f t="shared" si="16"/>
        <v>0</v>
      </c>
      <c r="K58" s="7">
        <f t="shared" si="16"/>
        <v>-1606166</v>
      </c>
      <c r="L58" s="27">
        <f t="shared" si="16"/>
        <v>570045</v>
      </c>
      <c r="M58" s="28">
        <f t="shared" si="3"/>
        <v>100</v>
      </c>
      <c r="N58" s="29">
        <f t="shared" si="4"/>
        <v>53.637733945044168</v>
      </c>
      <c r="O58" s="29">
        <f t="shared" si="5"/>
        <v>130.67700418035363</v>
      </c>
    </row>
    <row r="59" spans="1:15" ht="39.75" customHeight="1" x14ac:dyDescent="0.2">
      <c r="A59" s="23" t="s">
        <v>62</v>
      </c>
      <c r="B59" s="11">
        <v>765541</v>
      </c>
      <c r="C59" s="11">
        <v>2704172</v>
      </c>
      <c r="D59" s="11">
        <v>4506968</v>
      </c>
      <c r="E59" s="26">
        <v>500000</v>
      </c>
      <c r="F59" s="7">
        <v>4506968</v>
      </c>
      <c r="G59" s="27">
        <v>0</v>
      </c>
      <c r="H59" s="7">
        <v>0</v>
      </c>
      <c r="I59" s="7">
        <v>0</v>
      </c>
      <c r="J59" s="7">
        <f t="shared" si="16"/>
        <v>-4506968</v>
      </c>
      <c r="K59" s="7">
        <f t="shared" si="16"/>
        <v>0</v>
      </c>
      <c r="L59" s="27">
        <f t="shared" si="16"/>
        <v>0</v>
      </c>
      <c r="M59" s="28">
        <f t="shared" si="3"/>
        <v>0</v>
      </c>
      <c r="N59" s="29" t="s">
        <v>22</v>
      </c>
      <c r="O59" s="29" t="s">
        <v>22</v>
      </c>
    </row>
    <row r="60" spans="1:15" ht="53.25" customHeight="1" x14ac:dyDescent="0.2">
      <c r="A60" s="32" t="s">
        <v>63</v>
      </c>
      <c r="B60" s="11">
        <v>694534</v>
      </c>
      <c r="C60" s="11">
        <v>1160288</v>
      </c>
      <c r="D60" s="11">
        <v>1013773</v>
      </c>
      <c r="E60" s="26">
        <v>760329</v>
      </c>
      <c r="F60" s="31">
        <v>1013773</v>
      </c>
      <c r="G60" s="11">
        <v>1013773</v>
      </c>
      <c r="H60" s="7">
        <v>0</v>
      </c>
      <c r="I60" s="7">
        <v>0</v>
      </c>
      <c r="J60" s="7">
        <f>G60-F60</f>
        <v>0</v>
      </c>
      <c r="K60" s="7">
        <f>H60-G60</f>
        <v>-1013773</v>
      </c>
      <c r="L60" s="27">
        <f>I60-H60</f>
        <v>0</v>
      </c>
      <c r="M60" s="28">
        <f t="shared" si="3"/>
        <v>100</v>
      </c>
      <c r="N60" s="29">
        <f t="shared" si="4"/>
        <v>0</v>
      </c>
      <c r="O60" s="29" t="s">
        <v>22</v>
      </c>
    </row>
    <row r="61" spans="1:15" ht="93" customHeight="1" x14ac:dyDescent="0.2">
      <c r="A61" s="32" t="s">
        <v>64</v>
      </c>
      <c r="B61" s="11">
        <v>0</v>
      </c>
      <c r="C61" s="11">
        <v>213600</v>
      </c>
      <c r="D61" s="11">
        <v>0</v>
      </c>
      <c r="E61" s="11">
        <v>0</v>
      </c>
      <c r="F61" s="31">
        <v>0</v>
      </c>
      <c r="G61" s="11">
        <v>0</v>
      </c>
      <c r="H61" s="11">
        <v>0</v>
      </c>
      <c r="I61" s="11">
        <v>0</v>
      </c>
      <c r="J61" s="7">
        <f t="shared" ref="J61:L65" si="35">G61-F61</f>
        <v>0</v>
      </c>
      <c r="K61" s="7">
        <f t="shared" si="35"/>
        <v>0</v>
      </c>
      <c r="L61" s="27">
        <f t="shared" si="35"/>
        <v>0</v>
      </c>
      <c r="M61" s="29" t="s">
        <v>22</v>
      </c>
      <c r="N61" s="29" t="s">
        <v>22</v>
      </c>
      <c r="O61" s="29" t="s">
        <v>22</v>
      </c>
    </row>
    <row r="62" spans="1:15" ht="65.25" customHeight="1" x14ac:dyDescent="0.2">
      <c r="A62" s="51" t="s">
        <v>65</v>
      </c>
      <c r="B62" s="11">
        <v>0</v>
      </c>
      <c r="C62" s="11">
        <v>106092</v>
      </c>
      <c r="D62" s="11">
        <v>0</v>
      </c>
      <c r="E62" s="11">
        <v>0</v>
      </c>
      <c r="F62" s="31">
        <v>0</v>
      </c>
      <c r="G62" s="11">
        <v>0</v>
      </c>
      <c r="H62" s="11">
        <v>0</v>
      </c>
      <c r="I62" s="11">
        <v>0</v>
      </c>
      <c r="J62" s="7">
        <f t="shared" si="35"/>
        <v>0</v>
      </c>
      <c r="K62" s="7">
        <f t="shared" si="35"/>
        <v>0</v>
      </c>
      <c r="L62" s="27">
        <f t="shared" si="35"/>
        <v>0</v>
      </c>
      <c r="M62" s="29" t="s">
        <v>22</v>
      </c>
      <c r="N62" s="29" t="s">
        <v>22</v>
      </c>
      <c r="O62" s="29" t="s">
        <v>22</v>
      </c>
    </row>
    <row r="63" spans="1:15" ht="145.5" customHeight="1" x14ac:dyDescent="0.2">
      <c r="A63" s="51" t="s">
        <v>66</v>
      </c>
      <c r="B63" s="11">
        <v>0</v>
      </c>
      <c r="C63" s="11">
        <v>46741</v>
      </c>
      <c r="D63" s="11">
        <v>0</v>
      </c>
      <c r="E63" s="11">
        <v>0</v>
      </c>
      <c r="F63" s="31">
        <v>0</v>
      </c>
      <c r="G63" s="11">
        <v>0</v>
      </c>
      <c r="H63" s="11">
        <v>0</v>
      </c>
      <c r="I63" s="11">
        <v>0</v>
      </c>
      <c r="J63" s="7">
        <f t="shared" si="35"/>
        <v>0</v>
      </c>
      <c r="K63" s="7">
        <f t="shared" si="35"/>
        <v>0</v>
      </c>
      <c r="L63" s="27">
        <f t="shared" si="35"/>
        <v>0</v>
      </c>
      <c r="M63" s="29" t="s">
        <v>22</v>
      </c>
      <c r="N63" s="29" t="s">
        <v>22</v>
      </c>
      <c r="O63" s="29" t="s">
        <v>22</v>
      </c>
    </row>
    <row r="64" spans="1:15" ht="105" customHeight="1" x14ac:dyDescent="0.2">
      <c r="A64" s="32" t="s">
        <v>67</v>
      </c>
      <c r="B64" s="11">
        <v>0</v>
      </c>
      <c r="C64" s="11">
        <v>37964</v>
      </c>
      <c r="D64" s="11">
        <v>0</v>
      </c>
      <c r="E64" s="11">
        <v>0</v>
      </c>
      <c r="F64" s="31">
        <v>0</v>
      </c>
      <c r="G64" s="11">
        <v>0</v>
      </c>
      <c r="H64" s="11">
        <v>0</v>
      </c>
      <c r="I64" s="11">
        <v>0</v>
      </c>
      <c r="J64" s="7">
        <f t="shared" si="35"/>
        <v>0</v>
      </c>
      <c r="K64" s="7">
        <f t="shared" si="35"/>
        <v>0</v>
      </c>
      <c r="L64" s="27">
        <f t="shared" si="35"/>
        <v>0</v>
      </c>
      <c r="M64" s="29" t="s">
        <v>22</v>
      </c>
      <c r="N64" s="29" t="s">
        <v>22</v>
      </c>
      <c r="O64" s="29" t="s">
        <v>22</v>
      </c>
    </row>
    <row r="65" spans="1:15" ht="132.75" customHeight="1" x14ac:dyDescent="0.2">
      <c r="A65" s="32" t="s">
        <v>68</v>
      </c>
      <c r="B65" s="11">
        <v>0</v>
      </c>
      <c r="C65" s="11">
        <v>16460</v>
      </c>
      <c r="D65" s="11">
        <v>0</v>
      </c>
      <c r="E65" s="11">
        <v>0</v>
      </c>
      <c r="F65" s="7">
        <v>0</v>
      </c>
      <c r="G65" s="11">
        <v>0</v>
      </c>
      <c r="H65" s="7">
        <v>0</v>
      </c>
      <c r="I65" s="7">
        <v>0</v>
      </c>
      <c r="J65" s="7">
        <f t="shared" si="35"/>
        <v>0</v>
      </c>
      <c r="K65" s="7">
        <f t="shared" si="35"/>
        <v>0</v>
      </c>
      <c r="L65" s="27">
        <f t="shared" si="35"/>
        <v>0</v>
      </c>
      <c r="M65" s="29" t="s">
        <v>22</v>
      </c>
      <c r="N65" s="29" t="s">
        <v>22</v>
      </c>
      <c r="O65" s="29" t="s">
        <v>22</v>
      </c>
    </row>
    <row r="66" spans="1:15" ht="41.25" customHeight="1" x14ac:dyDescent="0.2">
      <c r="A66" s="22" t="s">
        <v>69</v>
      </c>
      <c r="B66" s="5">
        <v>2678806</v>
      </c>
      <c r="C66" s="5">
        <v>6163156</v>
      </c>
      <c r="D66" s="5">
        <v>5615066</v>
      </c>
      <c r="E66" s="5">
        <v>3237557</v>
      </c>
      <c r="F66" s="5">
        <v>5615066</v>
      </c>
      <c r="G66" s="10">
        <v>0</v>
      </c>
      <c r="H66" s="6">
        <v>0</v>
      </c>
      <c r="I66" s="6">
        <v>0</v>
      </c>
      <c r="J66" s="6">
        <f t="shared" si="16"/>
        <v>-5615066</v>
      </c>
      <c r="K66" s="6">
        <f t="shared" si="16"/>
        <v>0</v>
      </c>
      <c r="L66" s="10">
        <f t="shared" si="16"/>
        <v>0</v>
      </c>
      <c r="M66" s="20">
        <f t="shared" si="3"/>
        <v>0</v>
      </c>
      <c r="N66" s="21" t="s">
        <v>22</v>
      </c>
      <c r="O66" s="21" t="s">
        <v>22</v>
      </c>
    </row>
    <row r="67" spans="1:15" ht="26.25" customHeight="1" x14ac:dyDescent="0.2">
      <c r="A67" s="22" t="s">
        <v>70</v>
      </c>
      <c r="B67" s="5">
        <v>1756495</v>
      </c>
      <c r="C67" s="5">
        <v>2674417</v>
      </c>
      <c r="D67" s="5">
        <v>2611232</v>
      </c>
      <c r="E67" s="5">
        <v>1782921</v>
      </c>
      <c r="F67" s="5">
        <v>2611232</v>
      </c>
      <c r="G67" s="10">
        <v>0</v>
      </c>
      <c r="H67" s="6">
        <v>0</v>
      </c>
      <c r="I67" s="6">
        <v>0</v>
      </c>
      <c r="J67" s="6">
        <f t="shared" si="16"/>
        <v>-2611232</v>
      </c>
      <c r="K67" s="6">
        <f t="shared" si="16"/>
        <v>0</v>
      </c>
      <c r="L67" s="10">
        <f t="shared" si="16"/>
        <v>0</v>
      </c>
      <c r="M67" s="20">
        <f t="shared" si="3"/>
        <v>0</v>
      </c>
      <c r="N67" s="21" t="s">
        <v>22</v>
      </c>
      <c r="O67" s="21" t="s">
        <v>22</v>
      </c>
    </row>
    <row r="68" spans="1:15" ht="15.75" customHeight="1" x14ac:dyDescent="0.2">
      <c r="A68" s="22" t="s">
        <v>71</v>
      </c>
      <c r="B68" s="5">
        <v>1191593</v>
      </c>
      <c r="C68" s="5">
        <v>2395135</v>
      </c>
      <c r="D68" s="5">
        <v>1577688</v>
      </c>
      <c r="E68" s="5">
        <v>1139252</v>
      </c>
      <c r="F68" s="5">
        <v>1577688</v>
      </c>
      <c r="G68" s="10">
        <v>0</v>
      </c>
      <c r="H68" s="6">
        <v>0</v>
      </c>
      <c r="I68" s="6">
        <v>0</v>
      </c>
      <c r="J68" s="6">
        <f t="shared" si="16"/>
        <v>-1577688</v>
      </c>
      <c r="K68" s="6">
        <f t="shared" si="16"/>
        <v>0</v>
      </c>
      <c r="L68" s="10">
        <f t="shared" si="16"/>
        <v>0</v>
      </c>
      <c r="M68" s="20">
        <f t="shared" si="3"/>
        <v>0</v>
      </c>
      <c r="N68" s="21" t="s">
        <v>22</v>
      </c>
      <c r="O68" s="21" t="s">
        <v>22</v>
      </c>
    </row>
    <row r="69" spans="1:15" ht="39.75" customHeight="1" x14ac:dyDescent="0.2">
      <c r="A69" s="22" t="s">
        <v>72</v>
      </c>
      <c r="B69" s="5">
        <v>6819</v>
      </c>
      <c r="C69" s="5">
        <v>0</v>
      </c>
      <c r="D69" s="5">
        <v>0</v>
      </c>
      <c r="E69" s="5">
        <v>0</v>
      </c>
      <c r="F69" s="5">
        <v>0</v>
      </c>
      <c r="G69" s="10">
        <v>0</v>
      </c>
      <c r="H69" s="6">
        <v>0</v>
      </c>
      <c r="I69" s="6">
        <v>0</v>
      </c>
      <c r="J69" s="6">
        <f t="shared" si="16"/>
        <v>0</v>
      </c>
      <c r="K69" s="6">
        <f t="shared" si="16"/>
        <v>0</v>
      </c>
      <c r="L69" s="10">
        <f t="shared" si="16"/>
        <v>0</v>
      </c>
      <c r="M69" s="21" t="s">
        <v>22</v>
      </c>
      <c r="N69" s="21" t="s">
        <v>22</v>
      </c>
      <c r="O69" s="21" t="s">
        <v>22</v>
      </c>
    </row>
    <row r="70" spans="1:15" ht="40.5" customHeight="1" x14ac:dyDescent="0.2">
      <c r="A70" s="22" t="s">
        <v>73</v>
      </c>
      <c r="B70" s="5">
        <v>191411</v>
      </c>
      <c r="C70" s="5">
        <v>140159</v>
      </c>
      <c r="D70" s="5">
        <v>356655</v>
      </c>
      <c r="E70" s="5">
        <v>53227</v>
      </c>
      <c r="F70" s="12">
        <v>356655</v>
      </c>
      <c r="G70" s="10">
        <v>0</v>
      </c>
      <c r="H70" s="6">
        <v>0</v>
      </c>
      <c r="I70" s="6">
        <v>0</v>
      </c>
      <c r="J70" s="6">
        <f t="shared" si="16"/>
        <v>-356655</v>
      </c>
      <c r="K70" s="6">
        <f t="shared" si="16"/>
        <v>0</v>
      </c>
      <c r="L70" s="10">
        <f t="shared" si="16"/>
        <v>0</v>
      </c>
      <c r="M70" s="20">
        <f t="shared" si="3"/>
        <v>0</v>
      </c>
      <c r="N70" s="21" t="s">
        <v>22</v>
      </c>
      <c r="O70" s="21" t="s">
        <v>22</v>
      </c>
    </row>
    <row r="71" spans="1:15" ht="15" customHeight="1" x14ac:dyDescent="0.2">
      <c r="A71" s="22" t="s">
        <v>74</v>
      </c>
      <c r="B71" s="5">
        <v>0</v>
      </c>
      <c r="C71" s="5">
        <v>78070</v>
      </c>
      <c r="D71" s="5">
        <v>65800</v>
      </c>
      <c r="E71" s="5">
        <v>65469</v>
      </c>
      <c r="F71" s="12">
        <v>65800</v>
      </c>
      <c r="G71" s="6">
        <v>0</v>
      </c>
      <c r="H71" s="6">
        <v>0</v>
      </c>
      <c r="I71" s="6">
        <v>0</v>
      </c>
      <c r="J71" s="6">
        <f t="shared" si="16"/>
        <v>-65800</v>
      </c>
      <c r="K71" s="6">
        <f t="shared" si="16"/>
        <v>0</v>
      </c>
      <c r="L71" s="10">
        <f t="shared" si="16"/>
        <v>0</v>
      </c>
      <c r="M71" s="20">
        <f t="shared" si="3"/>
        <v>0</v>
      </c>
      <c r="N71" s="21" t="s">
        <v>22</v>
      </c>
      <c r="O71" s="21" t="s">
        <v>22</v>
      </c>
    </row>
    <row r="72" spans="1:15" ht="105.75" customHeight="1" x14ac:dyDescent="0.2">
      <c r="A72" s="52" t="s">
        <v>75</v>
      </c>
      <c r="B72" s="5">
        <v>56694</v>
      </c>
      <c r="C72" s="5">
        <v>30280</v>
      </c>
      <c r="D72" s="5">
        <v>0</v>
      </c>
      <c r="E72" s="5">
        <v>21123</v>
      </c>
      <c r="F72" s="6">
        <v>0</v>
      </c>
      <c r="G72" s="6">
        <v>0</v>
      </c>
      <c r="H72" s="6">
        <v>0</v>
      </c>
      <c r="I72" s="6">
        <v>0</v>
      </c>
      <c r="J72" s="6">
        <f t="shared" si="16"/>
        <v>0</v>
      </c>
      <c r="K72" s="6">
        <f t="shared" si="16"/>
        <v>0</v>
      </c>
      <c r="L72" s="10">
        <f t="shared" si="16"/>
        <v>0</v>
      </c>
      <c r="M72" s="21" t="s">
        <v>22</v>
      </c>
      <c r="N72" s="21" t="s">
        <v>22</v>
      </c>
      <c r="O72" s="21" t="s">
        <v>22</v>
      </c>
    </row>
    <row r="73" spans="1:15" ht="54.75" customHeight="1" x14ac:dyDescent="0.2">
      <c r="A73" s="52" t="s">
        <v>76</v>
      </c>
      <c r="B73" s="5">
        <v>-69564</v>
      </c>
      <c r="C73" s="5">
        <v>-19895</v>
      </c>
      <c r="D73" s="5">
        <v>0</v>
      </c>
      <c r="E73" s="5">
        <v>-13128</v>
      </c>
      <c r="F73" s="12">
        <v>0</v>
      </c>
      <c r="G73" s="12">
        <v>0</v>
      </c>
      <c r="H73" s="12">
        <v>0</v>
      </c>
      <c r="I73" s="12">
        <v>0</v>
      </c>
      <c r="J73" s="6">
        <f t="shared" si="16"/>
        <v>0</v>
      </c>
      <c r="K73" s="6">
        <f t="shared" si="16"/>
        <v>0</v>
      </c>
      <c r="L73" s="10">
        <f t="shared" si="16"/>
        <v>0</v>
      </c>
      <c r="M73" s="21" t="s">
        <v>22</v>
      </c>
      <c r="N73" s="21" t="s">
        <v>22</v>
      </c>
      <c r="O73" s="21" t="s">
        <v>22</v>
      </c>
    </row>
    <row r="74" spans="1:15" s="18" customFormat="1" x14ac:dyDescent="0.2">
      <c r="A74" s="19" t="s">
        <v>11</v>
      </c>
      <c r="B74" s="4">
        <f t="shared" ref="B74:I74" si="36">B9+B55</f>
        <v>31482716</v>
      </c>
      <c r="C74" s="4">
        <f t="shared" si="36"/>
        <v>37012660</v>
      </c>
      <c r="D74" s="4">
        <f t="shared" si="36"/>
        <v>43730878</v>
      </c>
      <c r="E74" s="4">
        <f t="shared" si="36"/>
        <v>28744567</v>
      </c>
      <c r="F74" s="4">
        <f t="shared" si="36"/>
        <v>45644398</v>
      </c>
      <c r="G74" s="4">
        <f t="shared" si="36"/>
        <v>33221308</v>
      </c>
      <c r="H74" s="4">
        <f t="shared" si="36"/>
        <v>32064571</v>
      </c>
      <c r="I74" s="4">
        <f t="shared" si="36"/>
        <v>33990800</v>
      </c>
      <c r="J74" s="6">
        <f>G74-F74</f>
        <v>-12423090</v>
      </c>
      <c r="K74" s="6">
        <f>H74-G74</f>
        <v>-1156737</v>
      </c>
      <c r="L74" s="10">
        <f>I74-H74</f>
        <v>1926229</v>
      </c>
      <c r="M74" s="20">
        <f>G74/F74%</f>
        <v>72.78288126398337</v>
      </c>
      <c r="N74" s="21">
        <f>H74/G74%</f>
        <v>96.518087126491224</v>
      </c>
      <c r="O74" s="21">
        <f>I74/H74%</f>
        <v>106.00734374397211</v>
      </c>
    </row>
    <row r="77" spans="1:15" x14ac:dyDescent="0.2">
      <c r="H77" s="54"/>
      <c r="I77" s="53"/>
    </row>
  </sheetData>
  <mergeCells count="10">
    <mergeCell ref="D5:F6"/>
    <mergeCell ref="J1:O1"/>
    <mergeCell ref="A3:O3"/>
    <mergeCell ref="A4:K4"/>
    <mergeCell ref="A5:A7"/>
    <mergeCell ref="B5:B7"/>
    <mergeCell ref="C5:C7"/>
    <mergeCell ref="G5:I6"/>
    <mergeCell ref="J5:L6"/>
    <mergeCell ref="M5:O6"/>
  </mergeCells>
  <pageMargins left="0.31496062992125984" right="0.23622047244094491" top="0.55118110236220474" bottom="0.35433070866141736" header="0.31496062992125984" footer="0.31496062992125984"/>
  <pageSetup paperSize="9" scale="83" firstPageNumber="108" orientation="landscape" useFirstPageNumber="1" r:id="rId1"/>
  <headerFooter>
    <oddHeader>&amp;C&amp;"Times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Казакова О.Б.</dc:creator>
  <cp:lastModifiedBy>Казакова О.Б.</cp:lastModifiedBy>
  <cp:lastPrinted>2021-11-12T08:27:21Z</cp:lastPrinted>
  <dcterms:created xsi:type="dcterms:W3CDTF">2021-11-09T04:04:10Z</dcterms:created>
  <dcterms:modified xsi:type="dcterms:W3CDTF">2021-11-12T08:27:24Z</dcterms:modified>
</cp:coreProperties>
</file>